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95"/>
  </bookViews>
  <sheets>
    <sheet name="СА 8 А" sheetId="1" r:id="rId1"/>
  </sheets>
  <definedNames>
    <definedName name="_xlnm._FilterDatabase" localSheetId="0" hidden="1">'СА 8 А'!$A$5:$N$141</definedName>
  </definedNames>
  <calcPr calcId="124519"/>
</workbook>
</file>

<file path=xl/calcChain.xml><?xml version="1.0" encoding="utf-8"?>
<calcChain xmlns="http://schemas.openxmlformats.org/spreadsheetml/2006/main">
  <c r="L141" i="1"/>
  <c r="K141"/>
  <c r="J141"/>
  <c r="I141"/>
  <c r="H141"/>
  <c r="G141"/>
  <c r="F141"/>
  <c r="E141"/>
  <c r="D141"/>
  <c r="C141"/>
  <c r="B141"/>
  <c r="M140"/>
  <c r="M141" s="1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40" l="1"/>
  <c r="N141"/>
</calcChain>
</file>

<file path=xl/sharedStrings.xml><?xml version="1.0" encoding="utf-8"?>
<sst xmlns="http://schemas.openxmlformats.org/spreadsheetml/2006/main" count="152" uniqueCount="130">
  <si>
    <t>Реестр выполненных работ в счет текущего ремонта за 2023 год</t>
  </si>
  <si>
    <t>Советской Армии 8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</si>
  <si>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</si>
  <si>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</si>
  <si>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</si>
  <si>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</si>
  <si>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</si>
  <si>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</si>
  <si>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</si>
  <si>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</si>
  <si>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</si>
  <si>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</si>
  <si>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</si>
  <si>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</si>
  <si>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</si>
  <si>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</si>
  <si>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Дет. Пол-ка прочистка канализации</t>
  </si>
  <si>
    <t>по заявке кв.52 замена резьб на стояках ХГВС</t>
  </si>
  <si>
    <t xml:space="preserve">по заявке кв.26 обследование кровли </t>
  </si>
  <si>
    <t>по заявке кв.72 замена лампы (6 подъезд 4 этаж)</t>
  </si>
  <si>
    <t>механизированная очистка территории МКД от снега</t>
  </si>
  <si>
    <t>услуги по сбору,хранению и передаче телеметрических данных</t>
  </si>
  <si>
    <t>по заявке кв. 50 техническое обслуживание системы отопления</t>
  </si>
  <si>
    <t>по заявке кв. 13 замена стояка канализации</t>
  </si>
  <si>
    <t>по заявке кв. 16 ремонт системы ХВС</t>
  </si>
  <si>
    <t xml:space="preserve">по заявке кв. 18 ремонт освещения у 2 подъезда </t>
  </si>
  <si>
    <t>по заявке Потапова И.Г. замена замка на дверях теплоузла</t>
  </si>
  <si>
    <t>по заявке ремонт двери подвала</t>
  </si>
  <si>
    <t>по заявке установка сигнальной ленты</t>
  </si>
  <si>
    <t>по заявке кв. 67 замена лампы на 2 этаже в подъезде № 6</t>
  </si>
  <si>
    <t>по заявке кв. 47 замена ламп на 1 и 5 этажах, над входом в подъезде № 4</t>
  </si>
  <si>
    <t>по заявке Нач. участка установка хомута</t>
  </si>
  <si>
    <t>по заявке кв. 67 замена лампы на 3 этаже в подъезде № 6</t>
  </si>
  <si>
    <t>по заявке Нач. участка уборка теплоузла</t>
  </si>
  <si>
    <t>по заявке Нач. участка замена подводки к батарее и стояка через перекрытие в кв. 60</t>
  </si>
  <si>
    <t>проверка на плотность фланцевых, резьбовых соединений и сварных стыков на г/пр в подъезде здания при d до 32 мм</t>
  </si>
  <si>
    <t>проверка на плотность фланцевых, резьбовых соединений и сварных стыков на г/пр в подъезде здания при d до 33-40 мм</t>
  </si>
  <si>
    <t>визуальная проверка целостности и соответствия нормативным требованиям (осмотр) внутридомового газ.оборуд. до 5 приборов на стояке</t>
  </si>
  <si>
    <t>визуальная проверка наличия свободного доступа (осмотр) к внутридомовому газ.оборуд. до 5 приборов на стояке</t>
  </si>
  <si>
    <t>визуальная проверка состояния окраски и креплений газопровода (осмотр) до 5 приборов на стояке</t>
  </si>
  <si>
    <t>визуальная проверка наличия и целостности футляров в местах прокладки через наружные и внутр.констр.мкд (осмотр) до 5 приборов на стояке</t>
  </si>
  <si>
    <t>смазка газового крана диаметром до 15 мм</t>
  </si>
  <si>
    <t>смазка газового крана диаметром 25-40 мм</t>
  </si>
  <si>
    <t xml:space="preserve">Замена газового крана Ду20 </t>
  </si>
  <si>
    <t xml:space="preserve">Замена сгона внутреннего газопровода Ду20 </t>
  </si>
  <si>
    <t>по заявке кв. 3 установка хомута на ГВС</t>
  </si>
  <si>
    <t>по заявке кв. 10 установка хомута на ГВС</t>
  </si>
  <si>
    <t>по заявке кв. 19 устранение течи радиатора, отключение стояка</t>
  </si>
  <si>
    <t>по заявке кв. 19 замена сгона, к/гайки, пробки радиатора</t>
  </si>
  <si>
    <t>по заявке кв. 21 техническое обслуживание системы отопления</t>
  </si>
  <si>
    <t>по заявке кв. 68 восстановление электроснабжения</t>
  </si>
  <si>
    <t>по заявке Нач. уч-ка установка хомута на трубе ГВС под подъездом № 2</t>
  </si>
  <si>
    <t>по заявке кв. 35 замена лампы над подъездом № 3</t>
  </si>
  <si>
    <t>по заявке Нач. уч-ка переварили обратный клапан в теплоузле</t>
  </si>
  <si>
    <t>по заявке Нач. уч-ка установка хомута на трубе ГВС</t>
  </si>
  <si>
    <t>по заявке Дет.поликлинники обследование засора канализации</t>
  </si>
  <si>
    <t>по заявке Дет.поликлинники обследование, устранение засора канализации</t>
  </si>
  <si>
    <t>подготовка протокола ОСС (благоустр-во на 2024г)</t>
  </si>
  <si>
    <t>подготовка протокола ОСС (совет дома, ПСД)</t>
  </si>
  <si>
    <t>по заявке кв. 22 обследование течи трубы ГВС</t>
  </si>
  <si>
    <t>по заявке Дет. Поликл., кв. 39 устранение течи гребенки на ГВС-перекрыли вводн. кран</t>
  </si>
  <si>
    <t>по заявке кв. 63 прочистка вент.канала с крыши</t>
  </si>
  <si>
    <t xml:space="preserve">по заявке кв. 9 проверка давления ХВС </t>
  </si>
  <si>
    <t>по заявке кв. 16,14 обследование течи ХВС в подвале, в кв. 14</t>
  </si>
  <si>
    <t>по заявке кв. 60 установка хомута на трубе ГВС</t>
  </si>
  <si>
    <t xml:space="preserve">по заявке кв. 69 заделка отверстий после замены труб отопления </t>
  </si>
  <si>
    <t>по заявке кв. 63,65,69,73 замена стояков отопления через перекрытия. Закрепление полотенцесушителей на 4 этажах</t>
  </si>
  <si>
    <t>вывоз уличного смета, веток с территории МКД спецтехникой</t>
  </si>
  <si>
    <t>по заявке кв. 47 техобслуживание системы ХВС</t>
  </si>
  <si>
    <t>по заявке кв. 71 проверка давления на вводе ХГВС</t>
  </si>
  <si>
    <t>по заявке дет.поликл. устранение засора системы канализации</t>
  </si>
  <si>
    <t>по заявке кв. 26 обследование течи кровли</t>
  </si>
  <si>
    <t>по заявке кв. 44 приобретение и установка лавочки у подъезда № 4</t>
  </si>
  <si>
    <t>по заявке установка хомута на трубе ГВС под подъездом № 5</t>
  </si>
  <si>
    <t>по заявке кв. 63 замена подводки к батарее</t>
  </si>
  <si>
    <t>по заявке кв. 18, 22, 25 обследование течи ГВС по стояку из кв. 25  в кв. 18, отключение стояка; замена стояка ГВС через перекрытие из кв. 22 в кв. 25</t>
  </si>
  <si>
    <t>перерасчет за июнь вывоз уличного смета, веток с территории МКД спецтехникой</t>
  </si>
  <si>
    <t>покос травы</t>
  </si>
  <si>
    <t>по заявке нач.участка замена лежака канализации под 4 подъездом</t>
  </si>
  <si>
    <t>по заявке детской поликлиники обследование засора канализации</t>
  </si>
  <si>
    <t>по заявке кв.47 восстановление разбитого оконного стекла в подвале между подъездами №4 и №5</t>
  </si>
  <si>
    <t>по заявке нач.участка восстановление освещения в подвале под подъездом №4</t>
  </si>
  <si>
    <t>по заявке кв.3 установка хомута ф25 на стояке ХВС</t>
  </si>
  <si>
    <t>по заявке нач.участка замена канализационного лежака под подъездом №3</t>
  </si>
  <si>
    <t>по заявке нач.участка подготовка к замене канализационного лежака, прочистка засора, обработка хлоркой в подвале под подъездом №4</t>
  </si>
  <si>
    <t>по заявке кв.3 замена стояков ХГВС ч/з перекрытия кв.№3,№5 ч/з детскую поликлинику в подвал</t>
  </si>
  <si>
    <t>по заявке кв.3 замена канализационного стояка</t>
  </si>
  <si>
    <t>по заявке детская поликлиника обследование засора канализации</t>
  </si>
  <si>
    <t>по заявке кв.53 обследование течи ГВС</t>
  </si>
  <si>
    <t>по заявке кв.16 обследование давления ХГВС</t>
  </si>
  <si>
    <t>по заявке кв.35 обследование стояка ХВС в подъезде</t>
  </si>
  <si>
    <t>по заявке кв.35 обследование течи в подъезде</t>
  </si>
  <si>
    <t>по заявке кв.35 замена лампы на 3-м этаже в подъезде №3</t>
  </si>
  <si>
    <t>по заявке кв.31 замена стояка ХГВС ч/з перекрытие в подвал</t>
  </si>
  <si>
    <t>по заявке кв.67 ремонт скамейки у подъезда №6</t>
  </si>
  <si>
    <t>по заявке кв.67 ремонт перил у подъезда №6</t>
  </si>
  <si>
    <t>услуги по сбору, хранению и передачи телеметрических данных</t>
  </si>
  <si>
    <t>по заявке кв.10 обследование системы ГВС</t>
  </si>
  <si>
    <t>по заявке кв.19,18,62,72 обследование системы отопления в квартире</t>
  </si>
  <si>
    <t>по заявке обследование засора канализации</t>
  </si>
  <si>
    <t>по заявке кв.35 замена канализационной трубы ч/з перекрытие из кв.№31 в подвал</t>
  </si>
  <si>
    <t>по заявке кв.31 заделка отверстия после замены канализационного стояка ч/з перекрытие</t>
  </si>
  <si>
    <t>по заявке заделка отверстия в стене после замены канализационного стояка ч/з перекрытие</t>
  </si>
  <si>
    <t>по заявке замена лампы у подъезда №1</t>
  </si>
  <si>
    <t>по заявке кв.26 устранение течи с потолка в квартире</t>
  </si>
  <si>
    <t>выполнение работ по визуальному обследованию определения % физического износа в соответствии с ВСН 53-86 (р) МКД</t>
  </si>
  <si>
    <t>по заявке заделка отверстия после замены труб</t>
  </si>
  <si>
    <t>по заявке очистка кровли от снега над кв.26</t>
  </si>
  <si>
    <t>по заявке ремонт кровли над кв.26</t>
  </si>
  <si>
    <t>по заявке кв.26 обследование квартиры на протечку с кровли</t>
  </si>
  <si>
    <t>по заявке кв.8 обследование системы отопления в квартире</t>
  </si>
  <si>
    <t>по заявке кв.2 обследование системы отопления в квартире</t>
  </si>
  <si>
    <t>по заявке кв.22,24,74,"детская поликлиника" обследование давления ХВС и ГВС</t>
  </si>
  <si>
    <t>по заявке кв.70 обследование системы отопления в квартире</t>
  </si>
  <si>
    <t>по заявке кв.64 обследование системы отопления в квартире</t>
  </si>
  <si>
    <t xml:space="preserve">по заявке после устранения аварии в ЮТСК заполнили,включили насос на отоплении. Прогнали </t>
  </si>
  <si>
    <t>по заявке кв.21 обследование течи трубы отопления</t>
  </si>
  <si>
    <t>по заявке кв.39 обследование системы отопления в квартире</t>
  </si>
  <si>
    <t>по заявке кв.67 замена прожектора у подъезда №6, замена лампы на 2-м этаже</t>
  </si>
  <si>
    <t>по заявке восстановление освещения в теплоузле</t>
  </si>
  <si>
    <t>по заявке кв.50 замена лампы на 1-м этаже в подъезде №5</t>
  </si>
  <si>
    <t>по заявке замена ламп у подъездов №2 и №4</t>
  </si>
  <si>
    <t xml:space="preserve">по заявке обследование/устранение свища на ХВС в теплоузле </t>
  </si>
  <si>
    <t>по заявке кв.16 обследование ХВС и ГВС/чистка диораторов</t>
  </si>
  <si>
    <t>по заявке кв.50 обследование засора канализации</t>
  </si>
  <si>
    <t>по заявке "Детская поликлиника" обследование засора канализации /прочистили</t>
  </si>
  <si>
    <t>по заявке кв.19 замена стояков ХГВС ч/з 10 перекрытий из подвала до 5эт.</t>
  </si>
  <si>
    <t>по заявке кв.19 замена стояка отопления ч/з перекрытие в кв.№22</t>
  </si>
  <si>
    <t>по заявке кв.62 закрытие чердачного люка и ремонт слухового окна</t>
  </si>
  <si>
    <t>по заявке кв.35 замена лампы на 2-м этаже в подъезде №3</t>
  </si>
</sst>
</file>

<file path=xl/styles.xml><?xml version="1.0" encoding="utf-8"?>
<styleSheet xmlns="http://schemas.openxmlformats.org/spreadsheetml/2006/main">
  <numFmts count="3">
    <numFmt numFmtId="164" formatCode="#,###.00"/>
    <numFmt numFmtId="165" formatCode="_-* #,##0.00_р_._-;\-* #,##0.00_р_._-;_-* &quot;-&quot;??_р_._-;_-@_-"/>
    <numFmt numFmtId="166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6" fontId="11" fillId="0" borderId="0"/>
  </cellStyleXfs>
  <cellXfs count="44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5" fontId="3" fillId="0" borderId="2" xfId="1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4" fontId="7" fillId="0" borderId="3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165" fontId="3" fillId="2" borderId="2" xfId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165" fontId="6" fillId="0" borderId="2" xfId="1" applyFont="1" applyFill="1" applyBorder="1" applyAlignment="1">
      <alignment horizontal="right" vertical="center" wrapText="1"/>
    </xf>
    <xf numFmtId="165" fontId="6" fillId="0" borderId="2" xfId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9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42"/>
  <sheetViews>
    <sheetView tabSelected="1" zoomScale="77" zoomScaleNormal="77" workbookViewId="0">
      <pane xSplit="1" ySplit="5" topLeftCell="M132" activePane="bottomRight" state="frozen"/>
      <selection sqref="A1:XFD1048576"/>
      <selection pane="topRight" sqref="A1:XFD1048576"/>
      <selection pane="bottomLeft" sqref="A1:XFD1048576"/>
      <selection pane="bottomRight" activeCell="A143" sqref="A143:XFD152"/>
    </sheetView>
  </sheetViews>
  <sheetFormatPr defaultColWidth="9" defaultRowHeight="15.75"/>
  <cols>
    <col min="1" max="1" width="49.875" style="41" customWidth="1"/>
    <col min="2" max="2" width="9.875" style="42" customWidth="1"/>
    <col min="3" max="3" width="10.375" style="42" customWidth="1"/>
    <col min="4" max="4" width="9.5" style="42" customWidth="1"/>
    <col min="5" max="6" width="9.25" style="42" customWidth="1"/>
    <col min="7" max="7" width="11.125" style="42" customWidth="1"/>
    <col min="8" max="8" width="10.25" style="42" customWidth="1"/>
    <col min="9" max="9" width="8.75" style="42" customWidth="1"/>
    <col min="10" max="10" width="10.5" style="42" customWidth="1"/>
    <col min="11" max="11" width="11.25" style="42" customWidth="1"/>
    <col min="12" max="12" width="11.5" style="42" customWidth="1"/>
    <col min="13" max="13" width="9.5" style="42" customWidth="1"/>
    <col min="14" max="14" width="10.875" style="43" customWidth="1"/>
    <col min="15" max="1019" width="10.75" style="2" customWidth="1"/>
    <col min="1020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396.18557999999996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69" si="0">SUM(B6:M6)</f>
        <v>396.18557999999996</v>
      </c>
    </row>
    <row r="7" spans="1:14">
      <c r="A7" s="11" t="s">
        <v>17</v>
      </c>
      <c r="B7" s="12">
        <v>667.51324499999998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667.51324499999998</v>
      </c>
    </row>
    <row r="8" spans="1:14">
      <c r="A8" s="11" t="s">
        <v>18</v>
      </c>
      <c r="B8" s="12">
        <v>386.75259000000005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386.75259000000005</v>
      </c>
    </row>
    <row r="9" spans="1:14">
      <c r="A9" s="11" t="s">
        <v>19</v>
      </c>
      <c r="B9" s="12">
        <v>237.55147499999998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237.55147499999998</v>
      </c>
    </row>
    <row r="10" spans="1:14">
      <c r="A10" s="14" t="s">
        <v>20</v>
      </c>
      <c r="B10" s="12">
        <v>242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242</v>
      </c>
    </row>
    <row r="11" spans="1:14" ht="31.5">
      <c r="A11" s="14" t="s">
        <v>21</v>
      </c>
      <c r="B11" s="12">
        <v>400</v>
      </c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400</v>
      </c>
    </row>
    <row r="12" spans="1:14" ht="31.5">
      <c r="A12" s="11" t="s">
        <v>22</v>
      </c>
      <c r="B12" s="12"/>
      <c r="C12" s="15">
        <v>198.09278999999998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198.09278999999998</v>
      </c>
    </row>
    <row r="13" spans="1:14">
      <c r="A13" s="11" t="s">
        <v>23</v>
      </c>
      <c r="B13" s="12"/>
      <c r="C13" s="15">
        <v>5510.684655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5510.684655</v>
      </c>
    </row>
    <row r="14" spans="1:14">
      <c r="A14" s="17" t="s">
        <v>24</v>
      </c>
      <c r="B14" s="18"/>
      <c r="C14" s="15">
        <v>590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590</v>
      </c>
    </row>
    <row r="15" spans="1:14">
      <c r="A15" s="11" t="s">
        <v>25</v>
      </c>
      <c r="B15" s="12"/>
      <c r="C15" s="12">
        <v>237.55147499999998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237.55147499999998</v>
      </c>
    </row>
    <row r="16" spans="1:14" ht="31.5">
      <c r="A16" s="11" t="s">
        <v>26</v>
      </c>
      <c r="B16" s="12"/>
      <c r="C16" s="12">
        <v>763.49259000000006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763.49259000000006</v>
      </c>
    </row>
    <row r="17" spans="1:14" ht="16.5">
      <c r="A17" s="11" t="s">
        <v>27</v>
      </c>
      <c r="B17" s="19"/>
      <c r="C17" s="19">
        <v>648.15219000000002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648.15219000000002</v>
      </c>
    </row>
    <row r="18" spans="1:14">
      <c r="A18" s="14" t="s">
        <v>20</v>
      </c>
      <c r="B18" s="12"/>
      <c r="C18" s="12">
        <v>1549.6209749999998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1549.6209749999998</v>
      </c>
    </row>
    <row r="19" spans="1:14" ht="31.5">
      <c r="A19" s="14" t="s">
        <v>21</v>
      </c>
      <c r="B19" s="12"/>
      <c r="C19" s="12">
        <v>400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400</v>
      </c>
    </row>
    <row r="20" spans="1:14">
      <c r="A20" s="11" t="s">
        <v>28</v>
      </c>
      <c r="B20" s="12"/>
      <c r="C20" s="12"/>
      <c r="D20" s="12">
        <v>466.44759000000005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466.44759000000005</v>
      </c>
    </row>
    <row r="21" spans="1:14" ht="31.5">
      <c r="A21" s="11" t="s">
        <v>29</v>
      </c>
      <c r="B21" s="12"/>
      <c r="C21" s="12"/>
      <c r="D21" s="12">
        <v>237.55147499999998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237.55147499999998</v>
      </c>
    </row>
    <row r="22" spans="1:14" ht="31.5">
      <c r="A22" s="20" t="s">
        <v>30</v>
      </c>
      <c r="B22" s="12"/>
      <c r="C22" s="12"/>
      <c r="D22" s="12">
        <v>351.05647500000003</v>
      </c>
      <c r="E22" s="12"/>
      <c r="F22" s="12"/>
      <c r="G22" s="12"/>
      <c r="H22" s="12"/>
      <c r="I22" s="12"/>
      <c r="J22" s="12"/>
      <c r="K22" s="12"/>
      <c r="L22" s="12"/>
      <c r="M22" s="12"/>
      <c r="N22" s="13">
        <f>SUM(B22:M22)</f>
        <v>351.05647500000003</v>
      </c>
    </row>
    <row r="23" spans="1:14">
      <c r="A23" s="11" t="s">
        <v>31</v>
      </c>
      <c r="B23" s="12"/>
      <c r="C23" s="12"/>
      <c r="D23" s="12">
        <v>459.25378799999999</v>
      </c>
      <c r="E23" s="12"/>
      <c r="F23" s="12"/>
      <c r="G23" s="12"/>
      <c r="H23" s="12"/>
      <c r="I23" s="12"/>
      <c r="J23" s="12"/>
      <c r="K23" s="12"/>
      <c r="L23" s="12"/>
      <c r="M23" s="12"/>
      <c r="N23" s="13">
        <f t="shared" si="0"/>
        <v>459.25378799999999</v>
      </c>
    </row>
    <row r="24" spans="1:14" ht="31.5">
      <c r="A24" s="11" t="s">
        <v>32</v>
      </c>
      <c r="B24" s="12"/>
      <c r="C24" s="12"/>
      <c r="D24" s="12">
        <v>237.55147499999998</v>
      </c>
      <c r="E24" s="12"/>
      <c r="F24" s="12"/>
      <c r="G24" s="12"/>
      <c r="H24" s="12"/>
      <c r="I24" s="12"/>
      <c r="J24" s="12"/>
      <c r="K24" s="12"/>
      <c r="L24" s="12"/>
      <c r="M24" s="12"/>
      <c r="N24" s="13">
        <f t="shared" si="0"/>
        <v>237.55147499999998</v>
      </c>
    </row>
    <row r="25" spans="1:14" ht="31.5">
      <c r="A25" s="11" t="s">
        <v>32</v>
      </c>
      <c r="B25" s="12"/>
      <c r="C25" s="12"/>
      <c r="D25" s="12">
        <v>237.55147499999998</v>
      </c>
      <c r="E25" s="12"/>
      <c r="F25" s="12"/>
      <c r="G25" s="12"/>
      <c r="H25" s="12"/>
      <c r="I25" s="12"/>
      <c r="J25" s="12"/>
      <c r="K25" s="12"/>
      <c r="L25" s="12"/>
      <c r="M25" s="12"/>
      <c r="N25" s="13">
        <f t="shared" si="0"/>
        <v>237.55147499999998</v>
      </c>
    </row>
    <row r="26" spans="1:14">
      <c r="A26" s="11" t="s">
        <v>33</v>
      </c>
      <c r="B26" s="12"/>
      <c r="C26" s="12"/>
      <c r="D26" s="12">
        <v>1195.0337699999998</v>
      </c>
      <c r="E26" s="12"/>
      <c r="F26" s="12"/>
      <c r="G26" s="12"/>
      <c r="H26" s="12"/>
      <c r="I26" s="12"/>
      <c r="J26" s="12"/>
      <c r="K26" s="12"/>
      <c r="L26" s="12"/>
      <c r="M26" s="12"/>
      <c r="N26" s="13">
        <f t="shared" si="0"/>
        <v>1195.0337699999998</v>
      </c>
    </row>
    <row r="27" spans="1:14" ht="31.5">
      <c r="A27" s="21" t="s">
        <v>34</v>
      </c>
      <c r="B27" s="12"/>
      <c r="C27" s="12"/>
      <c r="D27" s="12">
        <v>6802.0117200000004</v>
      </c>
      <c r="E27" s="12"/>
      <c r="F27" s="12"/>
      <c r="G27" s="12"/>
      <c r="H27" s="12"/>
      <c r="I27" s="12"/>
      <c r="J27" s="12"/>
      <c r="K27" s="12"/>
      <c r="L27" s="12"/>
      <c r="M27" s="12"/>
      <c r="N27" s="13">
        <f t="shared" si="0"/>
        <v>6802.0117200000004</v>
      </c>
    </row>
    <row r="28" spans="1:14" ht="31.5">
      <c r="A28" s="14" t="s">
        <v>21</v>
      </c>
      <c r="B28" s="12"/>
      <c r="C28" s="12"/>
      <c r="D28" s="12">
        <v>400</v>
      </c>
      <c r="E28" s="12"/>
      <c r="F28" s="12"/>
      <c r="G28" s="12"/>
      <c r="H28" s="12"/>
      <c r="I28" s="12"/>
      <c r="J28" s="12"/>
      <c r="K28" s="12"/>
      <c r="L28" s="12"/>
      <c r="M28" s="12"/>
      <c r="N28" s="13">
        <f t="shared" si="0"/>
        <v>400</v>
      </c>
    </row>
    <row r="29" spans="1:14" ht="47.25">
      <c r="A29" s="14" t="s">
        <v>35</v>
      </c>
      <c r="B29" s="12"/>
      <c r="C29" s="12"/>
      <c r="D29" s="12">
        <v>1215</v>
      </c>
      <c r="E29" s="12"/>
      <c r="F29" s="12"/>
      <c r="G29" s="12"/>
      <c r="H29" s="12"/>
      <c r="I29" s="12"/>
      <c r="J29" s="12"/>
      <c r="K29" s="12"/>
      <c r="L29" s="12"/>
      <c r="M29" s="12"/>
      <c r="N29" s="13">
        <f t="shared" si="0"/>
        <v>1215</v>
      </c>
    </row>
    <row r="30" spans="1:14" ht="47.25">
      <c r="A30" s="14" t="s">
        <v>36</v>
      </c>
      <c r="B30" s="12"/>
      <c r="C30" s="12"/>
      <c r="D30" s="12">
        <v>1590</v>
      </c>
      <c r="E30" s="12"/>
      <c r="F30" s="12"/>
      <c r="G30" s="12"/>
      <c r="H30" s="12"/>
      <c r="I30" s="12"/>
      <c r="J30" s="12"/>
      <c r="K30" s="12"/>
      <c r="L30" s="12"/>
      <c r="M30" s="12"/>
      <c r="N30" s="13">
        <f>SUM(B30:M30)</f>
        <v>1590</v>
      </c>
    </row>
    <row r="31" spans="1:14" ht="47.25">
      <c r="A31" s="14" t="s">
        <v>37</v>
      </c>
      <c r="B31" s="12"/>
      <c r="C31" s="12"/>
      <c r="D31" s="12">
        <v>1296</v>
      </c>
      <c r="E31" s="12"/>
      <c r="F31" s="12"/>
      <c r="G31" s="12"/>
      <c r="H31" s="12"/>
      <c r="I31" s="12"/>
      <c r="J31" s="12"/>
      <c r="K31" s="12"/>
      <c r="L31" s="12"/>
      <c r="M31" s="12"/>
      <c r="N31" s="13">
        <f>SUM(B31:M31)</f>
        <v>1296</v>
      </c>
    </row>
    <row r="32" spans="1:14" ht="47.25">
      <c r="A32" s="14" t="s">
        <v>38</v>
      </c>
      <c r="B32" s="12"/>
      <c r="C32" s="12"/>
      <c r="D32" s="12">
        <v>4158</v>
      </c>
      <c r="E32" s="12"/>
      <c r="F32" s="12"/>
      <c r="G32" s="12"/>
      <c r="H32" s="12"/>
      <c r="I32" s="12"/>
      <c r="J32" s="12"/>
      <c r="K32" s="12"/>
      <c r="L32" s="12"/>
      <c r="M32" s="12"/>
      <c r="N32" s="13">
        <f>SUM(B32:M32)</f>
        <v>4158</v>
      </c>
    </row>
    <row r="33" spans="1:14" ht="31.5">
      <c r="A33" s="14" t="s">
        <v>39</v>
      </c>
      <c r="B33" s="12"/>
      <c r="C33" s="12"/>
      <c r="D33" s="12">
        <v>1296</v>
      </c>
      <c r="E33" s="12"/>
      <c r="F33" s="12"/>
      <c r="G33" s="12"/>
      <c r="H33" s="12"/>
      <c r="I33" s="12"/>
      <c r="J33" s="12"/>
      <c r="K33" s="12"/>
      <c r="L33" s="12"/>
      <c r="M33" s="12"/>
      <c r="N33" s="13">
        <f>SUM(B33:M33)</f>
        <v>1296</v>
      </c>
    </row>
    <row r="34" spans="1:14" ht="47.25">
      <c r="A34" s="22" t="s">
        <v>40</v>
      </c>
      <c r="B34" s="12"/>
      <c r="C34" s="12"/>
      <c r="D34" s="12">
        <v>2628</v>
      </c>
      <c r="E34" s="12"/>
      <c r="F34" s="12"/>
      <c r="G34" s="12"/>
      <c r="H34" s="12"/>
      <c r="I34" s="12"/>
      <c r="J34" s="12"/>
      <c r="K34" s="12"/>
      <c r="L34" s="12"/>
      <c r="M34" s="12"/>
      <c r="N34" s="13">
        <f t="shared" si="0"/>
        <v>2628</v>
      </c>
    </row>
    <row r="35" spans="1:14">
      <c r="A35" s="14" t="s">
        <v>41</v>
      </c>
      <c r="B35" s="12"/>
      <c r="C35" s="12"/>
      <c r="D35" s="12">
        <v>5300</v>
      </c>
      <c r="E35" s="12"/>
      <c r="F35" s="12"/>
      <c r="G35" s="12"/>
      <c r="H35" s="12"/>
      <c r="I35" s="12"/>
      <c r="J35" s="12"/>
      <c r="K35" s="12"/>
      <c r="L35" s="12"/>
      <c r="M35" s="12"/>
      <c r="N35" s="13">
        <f t="shared" si="0"/>
        <v>5300</v>
      </c>
    </row>
    <row r="36" spans="1:14">
      <c r="A36" s="14" t="s">
        <v>42</v>
      </c>
      <c r="B36" s="12"/>
      <c r="C36" s="12"/>
      <c r="D36" s="12">
        <v>3475</v>
      </c>
      <c r="E36" s="12"/>
      <c r="F36" s="12"/>
      <c r="G36" s="12"/>
      <c r="H36" s="12"/>
      <c r="I36" s="12"/>
      <c r="J36" s="12"/>
      <c r="K36" s="12"/>
      <c r="L36" s="12"/>
      <c r="M36" s="12"/>
      <c r="N36" s="13">
        <f t="shared" si="0"/>
        <v>3475</v>
      </c>
    </row>
    <row r="37" spans="1:14">
      <c r="A37" s="14" t="s">
        <v>43</v>
      </c>
      <c r="B37" s="12"/>
      <c r="C37" s="12"/>
      <c r="D37" s="12">
        <v>4240</v>
      </c>
      <c r="E37" s="12"/>
      <c r="F37" s="12"/>
      <c r="G37" s="12"/>
      <c r="H37" s="12"/>
      <c r="I37" s="12"/>
      <c r="J37" s="12"/>
      <c r="K37" s="12"/>
      <c r="L37" s="12"/>
      <c r="M37" s="12"/>
      <c r="N37" s="13">
        <f t="shared" si="0"/>
        <v>4240</v>
      </c>
    </row>
    <row r="38" spans="1:14">
      <c r="A38" s="14" t="s">
        <v>44</v>
      </c>
      <c r="B38" s="18"/>
      <c r="C38" s="18"/>
      <c r="D38" s="18">
        <v>3064</v>
      </c>
      <c r="E38" s="18"/>
      <c r="F38" s="18"/>
      <c r="G38" s="18"/>
      <c r="H38" s="18"/>
      <c r="I38" s="12"/>
      <c r="J38" s="12"/>
      <c r="K38" s="12"/>
      <c r="L38" s="12"/>
      <c r="M38" s="12"/>
      <c r="N38" s="13">
        <f t="shared" si="0"/>
        <v>3064</v>
      </c>
    </row>
    <row r="39" spans="1:14">
      <c r="A39" s="11" t="s">
        <v>45</v>
      </c>
      <c r="B39" s="12"/>
      <c r="C39" s="12"/>
      <c r="D39" s="12"/>
      <c r="E39" s="12">
        <v>290.9855235</v>
      </c>
      <c r="F39" s="12"/>
      <c r="G39" s="12"/>
      <c r="H39" s="12"/>
      <c r="I39" s="12"/>
      <c r="J39" s="12"/>
      <c r="K39" s="12"/>
      <c r="L39" s="12"/>
      <c r="M39" s="12"/>
      <c r="N39" s="13">
        <f t="shared" si="0"/>
        <v>290.9855235</v>
      </c>
    </row>
    <row r="40" spans="1:14">
      <c r="A40" s="11" t="s">
        <v>46</v>
      </c>
      <c r="B40" s="12"/>
      <c r="C40" s="12"/>
      <c r="D40" s="12"/>
      <c r="E40" s="12">
        <v>446.76775499999997</v>
      </c>
      <c r="F40" s="12"/>
      <c r="G40" s="12"/>
      <c r="H40" s="12"/>
      <c r="I40" s="12"/>
      <c r="J40" s="12"/>
      <c r="K40" s="12"/>
      <c r="L40" s="12"/>
      <c r="M40" s="12"/>
      <c r="N40" s="13">
        <f t="shared" si="0"/>
        <v>446.76775499999997</v>
      </c>
    </row>
    <row r="41" spans="1:14" ht="31.5">
      <c r="A41" s="11" t="s">
        <v>47</v>
      </c>
      <c r="B41" s="12"/>
      <c r="C41" s="12"/>
      <c r="D41" s="12"/>
      <c r="E41" s="12">
        <v>396.19</v>
      </c>
      <c r="F41" s="12"/>
      <c r="G41" s="12"/>
      <c r="H41" s="12"/>
      <c r="I41" s="12"/>
      <c r="J41" s="12"/>
      <c r="K41" s="12"/>
      <c r="L41" s="12"/>
      <c r="M41" s="12"/>
      <c r="N41" s="13">
        <f t="shared" si="0"/>
        <v>396.19</v>
      </c>
    </row>
    <row r="42" spans="1:14" ht="31.5">
      <c r="A42" s="21" t="s">
        <v>48</v>
      </c>
      <c r="B42" s="12"/>
      <c r="C42" s="12"/>
      <c r="D42" s="12"/>
      <c r="E42" s="12">
        <v>749.57482424999989</v>
      </c>
      <c r="F42" s="12"/>
      <c r="G42" s="12"/>
      <c r="H42" s="12"/>
      <c r="I42" s="12"/>
      <c r="J42" s="12"/>
      <c r="K42" s="12"/>
      <c r="L42" s="12"/>
      <c r="M42" s="12"/>
      <c r="N42" s="13">
        <f t="shared" si="0"/>
        <v>749.57482424999989</v>
      </c>
    </row>
    <row r="43" spans="1:14" ht="31.5">
      <c r="A43" s="23" t="s">
        <v>49</v>
      </c>
      <c r="B43" s="12"/>
      <c r="C43" s="12"/>
      <c r="D43" s="12"/>
      <c r="E43" s="12">
        <v>198.09278999999998</v>
      </c>
      <c r="F43" s="12"/>
      <c r="G43" s="12"/>
      <c r="H43" s="12"/>
      <c r="I43" s="12"/>
      <c r="J43" s="12"/>
      <c r="K43" s="12"/>
      <c r="L43" s="12"/>
      <c r="M43" s="12"/>
      <c r="N43" s="13">
        <f t="shared" si="0"/>
        <v>198.09278999999998</v>
      </c>
    </row>
    <row r="44" spans="1:14">
      <c r="A44" s="11" t="s">
        <v>50</v>
      </c>
      <c r="B44" s="12"/>
      <c r="C44" s="12"/>
      <c r="D44" s="12"/>
      <c r="E44" s="12">
        <v>180.8</v>
      </c>
      <c r="F44" s="12"/>
      <c r="G44" s="12"/>
      <c r="H44" s="12"/>
      <c r="I44" s="12"/>
      <c r="J44" s="12"/>
      <c r="K44" s="12"/>
      <c r="L44" s="12"/>
      <c r="M44" s="12"/>
      <c r="N44" s="13">
        <f t="shared" si="0"/>
        <v>180.8</v>
      </c>
    </row>
    <row r="45" spans="1:14" ht="31.5">
      <c r="A45" s="11" t="s">
        <v>51</v>
      </c>
      <c r="B45" s="12"/>
      <c r="C45" s="12"/>
      <c r="D45" s="12"/>
      <c r="E45" s="12">
        <v>531.31642199999999</v>
      </c>
      <c r="F45" s="12"/>
      <c r="G45" s="12"/>
      <c r="H45" s="12"/>
      <c r="I45" s="12"/>
      <c r="J45" s="12"/>
      <c r="K45" s="12"/>
      <c r="L45" s="12"/>
      <c r="M45" s="12"/>
      <c r="N45" s="13">
        <f t="shared" si="0"/>
        <v>531.31642199999999</v>
      </c>
    </row>
    <row r="46" spans="1:14">
      <c r="A46" s="11" t="s">
        <v>52</v>
      </c>
      <c r="B46" s="12"/>
      <c r="C46" s="12"/>
      <c r="D46" s="12"/>
      <c r="E46" s="12">
        <v>246</v>
      </c>
      <c r="F46" s="12"/>
      <c r="G46" s="12"/>
      <c r="H46" s="12"/>
      <c r="I46" s="12"/>
      <c r="J46" s="12"/>
      <c r="K46" s="12"/>
      <c r="L46" s="12"/>
      <c r="M46" s="12"/>
      <c r="N46" s="13">
        <f t="shared" si="0"/>
        <v>246</v>
      </c>
    </row>
    <row r="47" spans="1:14" ht="31.5">
      <c r="A47" s="11" t="s">
        <v>53</v>
      </c>
      <c r="B47" s="12"/>
      <c r="C47" s="12"/>
      <c r="D47" s="12"/>
      <c r="E47" s="12">
        <v>4823.3249400000004</v>
      </c>
      <c r="F47" s="12"/>
      <c r="G47" s="12"/>
      <c r="H47" s="12"/>
      <c r="I47" s="12"/>
      <c r="J47" s="12"/>
      <c r="K47" s="12"/>
      <c r="L47" s="12"/>
      <c r="M47" s="12"/>
      <c r="N47" s="13">
        <f t="shared" si="0"/>
        <v>4823.3249400000004</v>
      </c>
    </row>
    <row r="48" spans="1:14">
      <c r="A48" s="11" t="s">
        <v>54</v>
      </c>
      <c r="B48" s="12"/>
      <c r="C48" s="12"/>
      <c r="D48" s="12"/>
      <c r="E48" s="12">
        <v>465.55597199999994</v>
      </c>
      <c r="F48" s="12"/>
      <c r="G48" s="12"/>
      <c r="H48" s="12"/>
      <c r="I48" s="12"/>
      <c r="J48" s="12"/>
      <c r="K48" s="12"/>
      <c r="L48" s="12"/>
      <c r="M48" s="12"/>
      <c r="N48" s="13">
        <f t="shared" si="0"/>
        <v>465.55597199999994</v>
      </c>
    </row>
    <row r="49" spans="1:14" ht="31.5">
      <c r="A49" s="11" t="s">
        <v>55</v>
      </c>
      <c r="B49" s="12"/>
      <c r="C49" s="12"/>
      <c r="D49" s="12"/>
      <c r="E49" s="12">
        <v>198.09278999999998</v>
      </c>
      <c r="F49" s="12"/>
      <c r="G49" s="12"/>
      <c r="H49" s="12"/>
      <c r="I49" s="12"/>
      <c r="J49" s="12"/>
      <c r="K49" s="12"/>
      <c r="L49" s="12"/>
      <c r="M49" s="12"/>
      <c r="N49" s="13">
        <f t="shared" si="0"/>
        <v>198.09278999999998</v>
      </c>
    </row>
    <row r="50" spans="1:14" ht="31.5">
      <c r="A50" s="24" t="s">
        <v>56</v>
      </c>
      <c r="B50" s="12"/>
      <c r="C50" s="12"/>
      <c r="D50" s="12"/>
      <c r="E50" s="12">
        <v>396.18557999999996</v>
      </c>
      <c r="F50" s="12"/>
      <c r="G50" s="12"/>
      <c r="H50" s="12"/>
      <c r="I50" s="12"/>
      <c r="J50" s="12"/>
      <c r="K50" s="12"/>
      <c r="L50" s="12"/>
      <c r="M50" s="12"/>
      <c r="N50" s="13">
        <f t="shared" si="0"/>
        <v>396.18557999999996</v>
      </c>
    </row>
    <row r="51" spans="1:14" ht="31.5">
      <c r="A51" s="25" t="s">
        <v>21</v>
      </c>
      <c r="B51" s="12"/>
      <c r="C51" s="12"/>
      <c r="D51" s="12"/>
      <c r="E51" s="12">
        <v>400</v>
      </c>
      <c r="F51" s="12"/>
      <c r="G51" s="12"/>
      <c r="H51" s="12"/>
      <c r="I51" s="12"/>
      <c r="J51" s="12"/>
      <c r="K51" s="12"/>
      <c r="L51" s="12"/>
      <c r="M51" s="12"/>
      <c r="N51" s="13">
        <f t="shared" si="0"/>
        <v>400</v>
      </c>
    </row>
    <row r="52" spans="1:14">
      <c r="A52" s="11" t="s">
        <v>57</v>
      </c>
      <c r="B52" s="12"/>
      <c r="C52" s="12"/>
      <c r="D52" s="12"/>
      <c r="E52" s="12">
        <v>2000</v>
      </c>
      <c r="F52" s="12"/>
      <c r="G52" s="12"/>
      <c r="H52" s="12"/>
      <c r="I52" s="12"/>
      <c r="J52" s="12"/>
      <c r="K52" s="12"/>
      <c r="L52" s="12"/>
      <c r="M52" s="12"/>
      <c r="N52" s="13">
        <f t="shared" si="0"/>
        <v>2000</v>
      </c>
    </row>
    <row r="53" spans="1:14">
      <c r="A53" s="14" t="s">
        <v>58</v>
      </c>
      <c r="B53" s="12"/>
      <c r="C53" s="12"/>
      <c r="D53" s="12"/>
      <c r="E53" s="12">
        <v>2000</v>
      </c>
      <c r="F53" s="12"/>
      <c r="G53" s="12"/>
      <c r="H53" s="12"/>
      <c r="I53" s="12"/>
      <c r="J53" s="12"/>
      <c r="K53" s="12"/>
      <c r="L53" s="12"/>
      <c r="M53" s="12"/>
      <c r="N53" s="13">
        <f t="shared" si="0"/>
        <v>2000</v>
      </c>
    </row>
    <row r="54" spans="1:14">
      <c r="A54" s="11" t="s">
        <v>59</v>
      </c>
      <c r="B54" s="12"/>
      <c r="C54" s="12"/>
      <c r="D54" s="12"/>
      <c r="E54" s="12"/>
      <c r="F54" s="12">
        <v>396.19</v>
      </c>
      <c r="G54" s="12"/>
      <c r="H54" s="12"/>
      <c r="I54" s="12"/>
      <c r="J54" s="12"/>
      <c r="K54" s="12"/>
      <c r="L54" s="12"/>
      <c r="M54" s="12"/>
      <c r="N54" s="13">
        <f t="shared" si="0"/>
        <v>396.19</v>
      </c>
    </row>
    <row r="55" spans="1:14" ht="31.5">
      <c r="A55" s="11" t="s">
        <v>60</v>
      </c>
      <c r="B55" s="12"/>
      <c r="C55" s="12"/>
      <c r="D55" s="12"/>
      <c r="E55" s="12"/>
      <c r="F55" s="12">
        <v>396.19</v>
      </c>
      <c r="G55" s="12"/>
      <c r="H55" s="12"/>
      <c r="I55" s="12"/>
      <c r="J55" s="12"/>
      <c r="K55" s="12"/>
      <c r="L55" s="12"/>
      <c r="M55" s="12"/>
      <c r="N55" s="13">
        <f t="shared" si="0"/>
        <v>396.19</v>
      </c>
    </row>
    <row r="56" spans="1:14">
      <c r="A56" s="11" t="s">
        <v>61</v>
      </c>
      <c r="B56" s="12"/>
      <c r="C56" s="12"/>
      <c r="D56" s="12"/>
      <c r="E56" s="12"/>
      <c r="F56" s="12">
        <v>386.75259000000005</v>
      </c>
      <c r="G56" s="12"/>
      <c r="H56" s="12"/>
      <c r="I56" s="12"/>
      <c r="J56" s="12"/>
      <c r="K56" s="12"/>
      <c r="L56" s="12"/>
      <c r="M56" s="12"/>
      <c r="N56" s="13">
        <f t="shared" si="0"/>
        <v>386.75259000000005</v>
      </c>
    </row>
    <row r="57" spans="1:14">
      <c r="A57" s="11" t="s">
        <v>62</v>
      </c>
      <c r="B57" s="12"/>
      <c r="C57" s="12"/>
      <c r="D57" s="12"/>
      <c r="E57" s="12"/>
      <c r="F57" s="12">
        <v>396.19</v>
      </c>
      <c r="G57" s="12"/>
      <c r="H57" s="12"/>
      <c r="I57" s="12"/>
      <c r="J57" s="12"/>
      <c r="K57" s="12"/>
      <c r="L57" s="12"/>
      <c r="M57" s="12"/>
      <c r="N57" s="13">
        <f t="shared" si="0"/>
        <v>396.19</v>
      </c>
    </row>
    <row r="58" spans="1:14" ht="31.5">
      <c r="A58" s="11" t="s">
        <v>63</v>
      </c>
      <c r="B58" s="12"/>
      <c r="C58" s="12"/>
      <c r="D58" s="12"/>
      <c r="E58" s="12"/>
      <c r="F58" s="12">
        <v>396.19</v>
      </c>
      <c r="G58" s="12"/>
      <c r="H58" s="12"/>
      <c r="I58" s="12"/>
      <c r="J58" s="12"/>
      <c r="K58" s="12"/>
      <c r="L58" s="12"/>
      <c r="M58" s="12"/>
      <c r="N58" s="13">
        <f t="shared" si="0"/>
        <v>396.19</v>
      </c>
    </row>
    <row r="59" spans="1:14">
      <c r="A59" s="11" t="s">
        <v>64</v>
      </c>
      <c r="B59" s="12"/>
      <c r="C59" s="12"/>
      <c r="D59" s="12"/>
      <c r="E59" s="12"/>
      <c r="F59" s="12">
        <v>490.03247999999996</v>
      </c>
      <c r="G59" s="12"/>
      <c r="H59" s="12"/>
      <c r="I59" s="12"/>
      <c r="J59" s="12"/>
      <c r="K59" s="12"/>
      <c r="L59" s="12"/>
      <c r="M59" s="12"/>
      <c r="N59" s="13">
        <f t="shared" si="0"/>
        <v>490.03247999999996</v>
      </c>
    </row>
    <row r="60" spans="1:14" ht="31.5">
      <c r="A60" s="11" t="s">
        <v>65</v>
      </c>
      <c r="B60" s="12"/>
      <c r="C60" s="12"/>
      <c r="D60" s="12"/>
      <c r="E60" s="12"/>
      <c r="F60" s="12">
        <v>990.5</v>
      </c>
      <c r="G60" s="12"/>
      <c r="H60" s="12"/>
      <c r="I60" s="12"/>
      <c r="J60" s="12"/>
      <c r="K60" s="12"/>
      <c r="L60" s="12"/>
      <c r="M60" s="12"/>
      <c r="N60" s="13">
        <f t="shared" si="0"/>
        <v>990.5</v>
      </c>
    </row>
    <row r="61" spans="1:14" ht="47.25">
      <c r="A61" s="11" t="s">
        <v>66</v>
      </c>
      <c r="B61" s="12"/>
      <c r="C61" s="12"/>
      <c r="D61" s="12"/>
      <c r="E61" s="12"/>
      <c r="F61" s="12">
        <v>46067.577018749995</v>
      </c>
      <c r="G61" s="12"/>
      <c r="H61" s="12"/>
      <c r="I61" s="12"/>
      <c r="J61" s="12"/>
      <c r="K61" s="12"/>
      <c r="L61" s="12"/>
      <c r="M61" s="12"/>
      <c r="N61" s="13">
        <f t="shared" si="0"/>
        <v>46067.577018749995</v>
      </c>
    </row>
    <row r="62" spans="1:14" ht="31.5">
      <c r="A62" s="14" t="s">
        <v>21</v>
      </c>
      <c r="B62" s="12"/>
      <c r="C62" s="12"/>
      <c r="D62" s="12"/>
      <c r="E62" s="12"/>
      <c r="F62" s="12">
        <v>400</v>
      </c>
      <c r="G62" s="12"/>
      <c r="H62" s="12"/>
      <c r="I62" s="12"/>
      <c r="J62" s="12"/>
      <c r="K62" s="12"/>
      <c r="L62" s="12"/>
      <c r="M62" s="12"/>
      <c r="N62" s="13">
        <f t="shared" si="0"/>
        <v>400</v>
      </c>
    </row>
    <row r="63" spans="1:14" ht="31.5">
      <c r="A63" s="14" t="s">
        <v>21</v>
      </c>
      <c r="B63" s="12"/>
      <c r="C63" s="12"/>
      <c r="D63" s="12"/>
      <c r="E63" s="12"/>
      <c r="F63" s="12"/>
      <c r="G63" s="12">
        <v>400</v>
      </c>
      <c r="H63" s="12"/>
      <c r="I63" s="12">
        <v>800</v>
      </c>
      <c r="J63" s="12"/>
      <c r="K63" s="12"/>
      <c r="L63" s="12"/>
      <c r="M63" s="12"/>
      <c r="N63" s="13">
        <f t="shared" si="0"/>
        <v>1200</v>
      </c>
    </row>
    <row r="64" spans="1:14" ht="31.5">
      <c r="A64" s="14" t="s">
        <v>67</v>
      </c>
      <c r="B64" s="12"/>
      <c r="C64" s="12"/>
      <c r="D64" s="12"/>
      <c r="E64" s="12"/>
      <c r="F64" s="12"/>
      <c r="G64" s="12">
        <v>48.89</v>
      </c>
      <c r="H64" s="12"/>
      <c r="I64" s="12"/>
      <c r="J64" s="26"/>
      <c r="K64" s="12"/>
      <c r="L64" s="12"/>
      <c r="M64" s="12"/>
      <c r="N64" s="13">
        <f t="shared" si="0"/>
        <v>48.89</v>
      </c>
    </row>
    <row r="65" spans="1:14">
      <c r="A65" s="11" t="s">
        <v>68</v>
      </c>
      <c r="B65" s="12"/>
      <c r="C65" s="12"/>
      <c r="D65" s="12"/>
      <c r="E65" s="12"/>
      <c r="F65" s="12"/>
      <c r="G65" s="12">
        <v>198.09</v>
      </c>
      <c r="H65" s="12"/>
      <c r="I65" s="12"/>
      <c r="J65" s="12"/>
      <c r="K65" s="12"/>
      <c r="L65" s="12"/>
      <c r="M65" s="12"/>
      <c r="N65" s="13">
        <f t="shared" si="0"/>
        <v>198.09</v>
      </c>
    </row>
    <row r="66" spans="1:14" s="27" customFormat="1">
      <c r="A66" s="11" t="s">
        <v>69</v>
      </c>
      <c r="B66" s="12"/>
      <c r="C66" s="12"/>
      <c r="D66" s="12"/>
      <c r="E66" s="12"/>
      <c r="F66" s="12"/>
      <c r="G66" s="12">
        <v>501.83401150512009</v>
      </c>
      <c r="H66" s="12"/>
      <c r="I66" s="12"/>
      <c r="J66" s="26"/>
      <c r="K66" s="12"/>
      <c r="L66" s="12"/>
      <c r="M66" s="12"/>
      <c r="N66" s="13">
        <f t="shared" si="0"/>
        <v>501.83401150512009</v>
      </c>
    </row>
    <row r="67" spans="1:14" ht="31.5">
      <c r="A67" s="11" t="s">
        <v>70</v>
      </c>
      <c r="B67" s="12"/>
      <c r="C67" s="12"/>
      <c r="D67" s="12"/>
      <c r="E67" s="12"/>
      <c r="F67" s="12"/>
      <c r="G67" s="12">
        <v>396.19</v>
      </c>
      <c r="H67" s="12"/>
      <c r="I67" s="12"/>
      <c r="J67" s="12"/>
      <c r="K67" s="12"/>
      <c r="L67" s="12"/>
      <c r="M67" s="12"/>
      <c r="N67" s="13">
        <f t="shared" si="0"/>
        <v>396.19</v>
      </c>
    </row>
    <row r="68" spans="1:14">
      <c r="A68" s="11" t="s">
        <v>71</v>
      </c>
      <c r="B68" s="12"/>
      <c r="C68" s="12"/>
      <c r="D68" s="12"/>
      <c r="E68" s="12"/>
      <c r="F68" s="12"/>
      <c r="G68" s="12">
        <v>386.75259000000005</v>
      </c>
      <c r="H68" s="12"/>
      <c r="I68" s="12"/>
      <c r="J68" s="12"/>
      <c r="K68" s="12"/>
      <c r="L68" s="12"/>
      <c r="M68" s="12"/>
      <c r="N68" s="13">
        <f t="shared" si="0"/>
        <v>386.75259000000005</v>
      </c>
    </row>
    <row r="69" spans="1:14" ht="31.5">
      <c r="A69" s="11" t="s">
        <v>72</v>
      </c>
      <c r="B69" s="12"/>
      <c r="C69" s="12"/>
      <c r="D69" s="12"/>
      <c r="E69" s="12"/>
      <c r="F69" s="12"/>
      <c r="G69" s="12">
        <v>7917.7682850000001</v>
      </c>
      <c r="H69" s="12"/>
      <c r="I69" s="12"/>
      <c r="J69" s="26"/>
      <c r="K69" s="12"/>
      <c r="L69" s="12"/>
      <c r="M69" s="12"/>
      <c r="N69" s="13">
        <f t="shared" si="0"/>
        <v>7917.7682850000001</v>
      </c>
    </row>
    <row r="70" spans="1:14" ht="31.5">
      <c r="A70" s="11" t="s">
        <v>73</v>
      </c>
      <c r="B70" s="12"/>
      <c r="C70" s="12"/>
      <c r="D70" s="12"/>
      <c r="E70" s="12"/>
      <c r="F70" s="12"/>
      <c r="G70" s="12">
        <v>539.39459699999998</v>
      </c>
      <c r="H70" s="12"/>
      <c r="I70" s="12"/>
      <c r="J70" s="26"/>
      <c r="K70" s="12"/>
      <c r="L70" s="12"/>
      <c r="M70" s="12"/>
      <c r="N70" s="13">
        <f t="shared" ref="N70:N133" si="1">SUM(B70:M70)</f>
        <v>539.39459699999998</v>
      </c>
    </row>
    <row r="71" spans="1:14">
      <c r="A71" s="11" t="s">
        <v>74</v>
      </c>
      <c r="B71" s="12"/>
      <c r="C71" s="12"/>
      <c r="D71" s="12"/>
      <c r="E71" s="12"/>
      <c r="F71" s="12"/>
      <c r="G71" s="12">
        <v>1741.2276787499998</v>
      </c>
      <c r="H71" s="12"/>
      <c r="I71" s="12"/>
      <c r="J71" s="26"/>
      <c r="K71" s="12"/>
      <c r="L71" s="12"/>
      <c r="M71" s="12"/>
      <c r="N71" s="13">
        <f t="shared" si="1"/>
        <v>1741.2276787499998</v>
      </c>
    </row>
    <row r="72" spans="1:14" ht="47.25">
      <c r="A72" s="11" t="s">
        <v>75</v>
      </c>
      <c r="B72" s="12"/>
      <c r="C72" s="12"/>
      <c r="D72" s="12"/>
      <c r="E72" s="12"/>
      <c r="F72" s="12"/>
      <c r="G72" s="12">
        <v>2348.1219889407212</v>
      </c>
      <c r="H72" s="12"/>
      <c r="I72" s="12"/>
      <c r="J72" s="26"/>
      <c r="K72" s="12"/>
      <c r="L72" s="12"/>
      <c r="M72" s="12"/>
      <c r="N72" s="13">
        <f t="shared" si="1"/>
        <v>2348.1219889407212</v>
      </c>
    </row>
    <row r="73" spans="1:14" ht="31.5">
      <c r="A73" s="11" t="s">
        <v>76</v>
      </c>
      <c r="B73" s="12"/>
      <c r="C73" s="12"/>
      <c r="D73" s="12"/>
      <c r="E73" s="12"/>
      <c r="F73" s="12"/>
      <c r="G73" s="12"/>
      <c r="H73" s="12">
        <v>433.33</v>
      </c>
      <c r="I73" s="12"/>
      <c r="J73" s="26"/>
      <c r="K73" s="12"/>
      <c r="L73" s="12"/>
      <c r="M73" s="12"/>
      <c r="N73" s="13">
        <f t="shared" si="1"/>
        <v>433.33</v>
      </c>
    </row>
    <row r="74" spans="1:14">
      <c r="A74" s="14" t="s">
        <v>77</v>
      </c>
      <c r="B74" s="12"/>
      <c r="C74" s="12"/>
      <c r="D74" s="12"/>
      <c r="E74" s="12"/>
      <c r="F74" s="12"/>
      <c r="G74" s="12"/>
      <c r="H74" s="12">
        <v>830.6336</v>
      </c>
      <c r="I74" s="12"/>
      <c r="J74" s="26"/>
      <c r="K74" s="12"/>
      <c r="L74" s="12"/>
      <c r="M74" s="12"/>
      <c r="N74" s="13">
        <f t="shared" si="1"/>
        <v>830.6336</v>
      </c>
    </row>
    <row r="75" spans="1:14" ht="31.5">
      <c r="A75" s="11" t="s">
        <v>78</v>
      </c>
      <c r="B75" s="12"/>
      <c r="C75" s="12"/>
      <c r="D75" s="12"/>
      <c r="E75" s="12"/>
      <c r="F75" s="12"/>
      <c r="G75" s="12"/>
      <c r="H75" s="12">
        <v>2099.783574</v>
      </c>
      <c r="I75" s="12"/>
      <c r="J75" s="26"/>
      <c r="K75" s="12"/>
      <c r="L75" s="12"/>
      <c r="M75" s="12"/>
      <c r="N75" s="13">
        <f t="shared" si="1"/>
        <v>2099.783574</v>
      </c>
    </row>
    <row r="76" spans="1:14" ht="31.5">
      <c r="A76" s="11" t="s">
        <v>78</v>
      </c>
      <c r="B76" s="12"/>
      <c r="C76" s="12"/>
      <c r="D76" s="12"/>
      <c r="E76" s="12"/>
      <c r="F76" s="12"/>
      <c r="G76" s="12"/>
      <c r="H76" s="12">
        <v>2099.783574</v>
      </c>
      <c r="I76" s="12"/>
      <c r="J76" s="26"/>
      <c r="K76" s="12"/>
      <c r="L76" s="12"/>
      <c r="M76" s="12"/>
      <c r="N76" s="13">
        <f t="shared" si="1"/>
        <v>2099.783574</v>
      </c>
    </row>
    <row r="77" spans="1:14" ht="31.5">
      <c r="A77" s="11" t="s">
        <v>79</v>
      </c>
      <c r="B77" s="12"/>
      <c r="C77" s="12"/>
      <c r="D77" s="12"/>
      <c r="E77" s="12"/>
      <c r="F77" s="12"/>
      <c r="G77" s="12"/>
      <c r="H77" s="12">
        <v>396.18557999999996</v>
      </c>
      <c r="I77" s="12"/>
      <c r="J77" s="26"/>
      <c r="K77" s="12"/>
      <c r="L77" s="12"/>
      <c r="M77" s="12"/>
      <c r="N77" s="13">
        <f t="shared" si="1"/>
        <v>396.18557999999996</v>
      </c>
    </row>
    <row r="78" spans="1:14" ht="31.5">
      <c r="A78" s="11" t="s">
        <v>80</v>
      </c>
      <c r="B78" s="12"/>
      <c r="C78" s="12"/>
      <c r="D78" s="12"/>
      <c r="E78" s="12"/>
      <c r="F78" s="12"/>
      <c r="G78" s="12"/>
      <c r="H78" s="12">
        <v>479.23501499999998</v>
      </c>
      <c r="I78" s="12"/>
      <c r="J78" s="26"/>
      <c r="K78" s="12"/>
      <c r="L78" s="12"/>
      <c r="M78" s="12"/>
      <c r="N78" s="13">
        <f t="shared" si="1"/>
        <v>479.23501499999998</v>
      </c>
    </row>
    <row r="79" spans="1:14" ht="31.5">
      <c r="A79" s="11" t="s">
        <v>81</v>
      </c>
      <c r="B79" s="12"/>
      <c r="C79" s="12"/>
      <c r="D79" s="12"/>
      <c r="E79" s="12"/>
      <c r="F79" s="12"/>
      <c r="G79" s="12"/>
      <c r="H79" s="12">
        <v>231.51</v>
      </c>
      <c r="I79" s="12"/>
      <c r="J79" s="26"/>
      <c r="K79" s="12"/>
      <c r="L79" s="12"/>
      <c r="M79" s="12"/>
      <c r="N79" s="13">
        <f t="shared" si="1"/>
        <v>231.51</v>
      </c>
    </row>
    <row r="80" spans="1:14">
      <c r="A80" s="11" t="s">
        <v>82</v>
      </c>
      <c r="B80" s="12"/>
      <c r="C80" s="12"/>
      <c r="D80" s="12"/>
      <c r="E80" s="12"/>
      <c r="F80" s="12"/>
      <c r="G80" s="12"/>
      <c r="H80" s="12">
        <v>491.64</v>
      </c>
      <c r="I80" s="12"/>
      <c r="J80" s="26"/>
      <c r="K80" s="12"/>
      <c r="L80" s="12"/>
      <c r="M80" s="12"/>
      <c r="N80" s="13">
        <f t="shared" si="1"/>
        <v>491.64</v>
      </c>
    </row>
    <row r="81" spans="1:14" ht="31.5">
      <c r="A81" s="11" t="s">
        <v>83</v>
      </c>
      <c r="B81" s="12"/>
      <c r="C81" s="12"/>
      <c r="D81" s="12"/>
      <c r="E81" s="12"/>
      <c r="F81" s="12"/>
      <c r="G81" s="12"/>
      <c r="H81" s="12">
        <v>12702.97</v>
      </c>
      <c r="I81" s="12"/>
      <c r="J81" s="12"/>
      <c r="K81" s="12"/>
      <c r="L81" s="12"/>
      <c r="M81" s="12"/>
      <c r="N81" s="13">
        <f t="shared" si="1"/>
        <v>12702.97</v>
      </c>
    </row>
    <row r="82" spans="1:14" ht="47.25">
      <c r="A82" s="11" t="s">
        <v>84</v>
      </c>
      <c r="B82" s="12"/>
      <c r="C82" s="12"/>
      <c r="D82" s="12"/>
      <c r="E82" s="12"/>
      <c r="F82" s="12"/>
      <c r="G82" s="12"/>
      <c r="H82" s="12">
        <v>2643.91</v>
      </c>
      <c r="I82" s="12"/>
      <c r="J82" s="12"/>
      <c r="K82" s="12"/>
      <c r="L82" s="12"/>
      <c r="M82" s="12"/>
      <c r="N82" s="13">
        <f t="shared" si="1"/>
        <v>2643.91</v>
      </c>
    </row>
    <row r="83" spans="1:14" ht="31.5">
      <c r="A83" s="11" t="s">
        <v>85</v>
      </c>
      <c r="B83" s="12"/>
      <c r="C83" s="12"/>
      <c r="D83" s="12"/>
      <c r="E83" s="12"/>
      <c r="F83" s="12"/>
      <c r="G83" s="12"/>
      <c r="H83" s="12">
        <v>26326.710645899999</v>
      </c>
      <c r="I83" s="12"/>
      <c r="J83" s="12"/>
      <c r="K83" s="12"/>
      <c r="L83" s="12"/>
      <c r="M83" s="12"/>
      <c r="N83" s="13">
        <f t="shared" si="1"/>
        <v>26326.710645899999</v>
      </c>
    </row>
    <row r="84" spans="1:14">
      <c r="A84" s="11" t="s">
        <v>86</v>
      </c>
      <c r="B84" s="12"/>
      <c r="C84" s="12"/>
      <c r="D84" s="12"/>
      <c r="E84" s="12"/>
      <c r="F84" s="12"/>
      <c r="G84" s="12"/>
      <c r="H84" s="12">
        <v>4289.8500000000004</v>
      </c>
      <c r="I84" s="12"/>
      <c r="J84" s="12"/>
      <c r="K84" s="12"/>
      <c r="L84" s="12"/>
      <c r="M84" s="12"/>
      <c r="N84" s="13">
        <f t="shared" si="1"/>
        <v>4289.8500000000004</v>
      </c>
    </row>
    <row r="85" spans="1:14" ht="31.5">
      <c r="A85" s="11" t="s">
        <v>87</v>
      </c>
      <c r="B85" s="12"/>
      <c r="C85" s="12"/>
      <c r="D85" s="12"/>
      <c r="E85" s="12"/>
      <c r="F85" s="12"/>
      <c r="G85" s="12"/>
      <c r="H85" s="12"/>
      <c r="I85" s="12">
        <v>455.92784999999998</v>
      </c>
      <c r="J85" s="12"/>
      <c r="K85" s="12"/>
      <c r="L85" s="12"/>
      <c r="M85" s="12"/>
      <c r="N85" s="13">
        <f t="shared" si="1"/>
        <v>455.92784999999998</v>
      </c>
    </row>
    <row r="86" spans="1:14" ht="31.5">
      <c r="A86" s="11" t="s">
        <v>87</v>
      </c>
      <c r="B86" s="12"/>
      <c r="C86" s="12"/>
      <c r="D86" s="12"/>
      <c r="E86" s="12"/>
      <c r="F86" s="12"/>
      <c r="G86" s="12"/>
      <c r="H86" s="12"/>
      <c r="I86" s="12">
        <v>396.18558000000002</v>
      </c>
      <c r="J86" s="12"/>
      <c r="K86" s="12"/>
      <c r="L86" s="12"/>
      <c r="M86" s="12"/>
      <c r="N86" s="13">
        <f t="shared" si="1"/>
        <v>396.18558000000002</v>
      </c>
    </row>
    <row r="87" spans="1:14">
      <c r="A87" s="11" t="s">
        <v>88</v>
      </c>
      <c r="B87" s="12"/>
      <c r="C87" s="12"/>
      <c r="D87" s="12"/>
      <c r="E87" s="12"/>
      <c r="F87" s="12"/>
      <c r="G87" s="12"/>
      <c r="H87" s="12"/>
      <c r="I87" s="12">
        <v>396.18558000000002</v>
      </c>
      <c r="J87" s="12"/>
      <c r="K87" s="12"/>
      <c r="L87" s="12"/>
      <c r="M87" s="12"/>
      <c r="N87" s="13">
        <f t="shared" si="1"/>
        <v>396.18558000000002</v>
      </c>
    </row>
    <row r="88" spans="1:14">
      <c r="A88" s="11" t="s">
        <v>89</v>
      </c>
      <c r="B88" s="12"/>
      <c r="C88" s="12"/>
      <c r="D88" s="12"/>
      <c r="E88" s="12"/>
      <c r="F88" s="12"/>
      <c r="G88" s="12"/>
      <c r="H88" s="12"/>
      <c r="I88" s="12">
        <v>455.92784999999998</v>
      </c>
      <c r="J88" s="28"/>
      <c r="K88" s="12"/>
      <c r="L88" s="12"/>
      <c r="M88" s="12"/>
      <c r="N88" s="13">
        <f t="shared" si="1"/>
        <v>455.92784999999998</v>
      </c>
    </row>
    <row r="89" spans="1:14" ht="31.5">
      <c r="A89" s="11" t="s">
        <v>21</v>
      </c>
      <c r="B89" s="12"/>
      <c r="C89" s="12"/>
      <c r="D89" s="12"/>
      <c r="E89" s="12"/>
      <c r="F89" s="12"/>
      <c r="G89" s="12"/>
      <c r="H89" s="12"/>
      <c r="I89" s="12"/>
      <c r="J89" s="28">
        <v>400</v>
      </c>
      <c r="K89" s="12"/>
      <c r="L89" s="12"/>
      <c r="M89" s="12"/>
      <c r="N89" s="13">
        <f t="shared" si="1"/>
        <v>400</v>
      </c>
    </row>
    <row r="90" spans="1:14">
      <c r="A90" s="11" t="s">
        <v>90</v>
      </c>
      <c r="B90" s="12"/>
      <c r="C90" s="12"/>
      <c r="D90" s="12"/>
      <c r="E90" s="12"/>
      <c r="F90" s="12"/>
      <c r="G90" s="12"/>
      <c r="H90" s="12"/>
      <c r="I90" s="12"/>
      <c r="J90" s="28">
        <v>378.89176500000002</v>
      </c>
      <c r="K90" s="12"/>
      <c r="L90" s="12"/>
      <c r="M90" s="12"/>
      <c r="N90" s="13">
        <f t="shared" si="1"/>
        <v>378.89176500000002</v>
      </c>
    </row>
    <row r="91" spans="1:14" ht="31.5">
      <c r="A91" s="11" t="s">
        <v>87</v>
      </c>
      <c r="B91" s="12"/>
      <c r="C91" s="12"/>
      <c r="D91" s="12"/>
      <c r="E91" s="12"/>
      <c r="F91" s="12"/>
      <c r="G91" s="12"/>
      <c r="H91" s="12"/>
      <c r="I91" s="12"/>
      <c r="J91" s="28">
        <v>396.18558000000002</v>
      </c>
      <c r="K91" s="12"/>
      <c r="L91" s="12"/>
      <c r="M91" s="12"/>
      <c r="N91" s="13">
        <f t="shared" si="1"/>
        <v>396.18558000000002</v>
      </c>
    </row>
    <row r="92" spans="1:14">
      <c r="A92" s="11" t="s">
        <v>90</v>
      </c>
      <c r="B92" s="12"/>
      <c r="C92" s="12"/>
      <c r="D92" s="12"/>
      <c r="E92" s="12"/>
      <c r="F92" s="12"/>
      <c r="G92" s="12"/>
      <c r="H92" s="12"/>
      <c r="I92" s="12"/>
      <c r="J92" s="28">
        <v>396.18558000000002</v>
      </c>
      <c r="K92" s="12"/>
      <c r="L92" s="12"/>
      <c r="M92" s="12"/>
      <c r="N92" s="13">
        <f t="shared" si="1"/>
        <v>396.18558000000002</v>
      </c>
    </row>
    <row r="93" spans="1:14" ht="31.5">
      <c r="A93" s="11" t="s">
        <v>87</v>
      </c>
      <c r="B93" s="12"/>
      <c r="C93" s="12"/>
      <c r="D93" s="12"/>
      <c r="E93" s="12"/>
      <c r="F93" s="12"/>
      <c r="G93" s="12"/>
      <c r="H93" s="12"/>
      <c r="I93" s="12"/>
      <c r="J93" s="28">
        <v>396.18558000000002</v>
      </c>
      <c r="K93" s="12"/>
      <c r="L93" s="12"/>
      <c r="M93" s="12"/>
      <c r="N93" s="13">
        <f t="shared" si="1"/>
        <v>396.18558000000002</v>
      </c>
    </row>
    <row r="94" spans="1:14" ht="31.5">
      <c r="A94" s="11" t="s">
        <v>87</v>
      </c>
      <c r="B94" s="12"/>
      <c r="C94" s="12"/>
      <c r="D94" s="12"/>
      <c r="E94" s="12"/>
      <c r="F94" s="12"/>
      <c r="G94" s="12"/>
      <c r="H94" s="12"/>
      <c r="I94" s="12"/>
      <c r="J94" s="28">
        <v>396.18558000000002</v>
      </c>
      <c r="K94" s="12"/>
      <c r="L94" s="12"/>
      <c r="M94" s="12"/>
      <c r="N94" s="13">
        <f t="shared" si="1"/>
        <v>396.18558000000002</v>
      </c>
    </row>
    <row r="95" spans="1:14" ht="31.5">
      <c r="A95" s="11" t="s">
        <v>87</v>
      </c>
      <c r="B95" s="12"/>
      <c r="C95" s="12"/>
      <c r="D95" s="12"/>
      <c r="E95" s="12"/>
      <c r="F95" s="12"/>
      <c r="G95" s="12"/>
      <c r="H95" s="12"/>
      <c r="I95" s="12"/>
      <c r="J95" s="28">
        <v>396.18558000000002</v>
      </c>
      <c r="K95" s="12"/>
      <c r="L95" s="12"/>
      <c r="M95" s="12"/>
      <c r="N95" s="13">
        <f t="shared" si="1"/>
        <v>396.18558000000002</v>
      </c>
    </row>
    <row r="96" spans="1:14">
      <c r="A96" s="11" t="s">
        <v>90</v>
      </c>
      <c r="B96" s="12"/>
      <c r="C96" s="12"/>
      <c r="D96" s="12"/>
      <c r="E96" s="12"/>
      <c r="F96" s="12"/>
      <c r="G96" s="12"/>
      <c r="H96" s="12"/>
      <c r="I96" s="12"/>
      <c r="J96" s="28">
        <v>396.18558000000002</v>
      </c>
      <c r="K96" s="12"/>
      <c r="L96" s="12"/>
      <c r="M96" s="12"/>
      <c r="N96" s="13">
        <f t="shared" si="1"/>
        <v>396.18558000000002</v>
      </c>
    </row>
    <row r="97" spans="1:14" ht="31.5">
      <c r="A97" s="11" t="s">
        <v>87</v>
      </c>
      <c r="B97" s="12"/>
      <c r="C97" s="12"/>
      <c r="D97" s="12"/>
      <c r="E97" s="12"/>
      <c r="F97" s="12"/>
      <c r="G97" s="12"/>
      <c r="H97" s="12"/>
      <c r="I97" s="12"/>
      <c r="J97" s="28">
        <v>396.18558000000002</v>
      </c>
      <c r="K97" s="12"/>
      <c r="L97" s="12"/>
      <c r="M97" s="12"/>
      <c r="N97" s="13">
        <f t="shared" si="1"/>
        <v>396.18558000000002</v>
      </c>
    </row>
    <row r="98" spans="1:14">
      <c r="A98" s="11" t="s">
        <v>91</v>
      </c>
      <c r="B98" s="12"/>
      <c r="C98" s="12"/>
      <c r="D98" s="12"/>
      <c r="E98" s="12"/>
      <c r="F98" s="12"/>
      <c r="G98" s="12"/>
      <c r="H98" s="12"/>
      <c r="I98" s="12"/>
      <c r="J98" s="28">
        <v>455.92784999999998</v>
      </c>
      <c r="K98" s="12"/>
      <c r="L98" s="12"/>
      <c r="M98" s="12"/>
      <c r="N98" s="13">
        <f t="shared" si="1"/>
        <v>455.92784999999998</v>
      </c>
    </row>
    <row r="99" spans="1:14" ht="31.5">
      <c r="A99" s="11" t="s">
        <v>92</v>
      </c>
      <c r="B99" s="12"/>
      <c r="C99" s="12"/>
      <c r="D99" s="12"/>
      <c r="E99" s="12"/>
      <c r="F99" s="12"/>
      <c r="G99" s="12"/>
      <c r="H99" s="12"/>
      <c r="I99" s="12"/>
      <c r="J99" s="28">
        <v>246.003975</v>
      </c>
      <c r="K99" s="12"/>
      <c r="L99" s="12"/>
      <c r="M99" s="12"/>
      <c r="N99" s="13">
        <f t="shared" si="1"/>
        <v>246.003975</v>
      </c>
    </row>
    <row r="100" spans="1:14" ht="31.5">
      <c r="A100" s="11" t="s">
        <v>93</v>
      </c>
      <c r="B100" s="12"/>
      <c r="C100" s="12"/>
      <c r="D100" s="12"/>
      <c r="E100" s="12"/>
      <c r="F100" s="12"/>
      <c r="G100" s="12"/>
      <c r="H100" s="12"/>
      <c r="I100" s="12"/>
      <c r="J100" s="28">
        <v>17997.606978749998</v>
      </c>
      <c r="K100" s="12"/>
      <c r="L100" s="12"/>
      <c r="M100" s="12"/>
      <c r="N100" s="13">
        <f t="shared" si="1"/>
        <v>17997.606978749998</v>
      </c>
    </row>
    <row r="101" spans="1:14">
      <c r="A101" s="11" t="s">
        <v>94</v>
      </c>
      <c r="B101" s="12"/>
      <c r="C101" s="12"/>
      <c r="D101" s="12"/>
      <c r="E101" s="12"/>
      <c r="F101" s="12"/>
      <c r="G101" s="12"/>
      <c r="H101" s="12"/>
      <c r="I101" s="12"/>
      <c r="J101" s="28">
        <v>409.69508999999999</v>
      </c>
      <c r="K101" s="12"/>
      <c r="L101" s="12"/>
      <c r="M101" s="12"/>
      <c r="N101" s="13">
        <f t="shared" si="1"/>
        <v>409.69508999999999</v>
      </c>
    </row>
    <row r="102" spans="1:14">
      <c r="A102" s="11" t="s">
        <v>95</v>
      </c>
      <c r="B102" s="12"/>
      <c r="C102" s="12"/>
      <c r="D102" s="12"/>
      <c r="E102" s="12"/>
      <c r="F102" s="12"/>
      <c r="G102" s="12"/>
      <c r="H102" s="12"/>
      <c r="I102" s="12"/>
      <c r="J102" s="28">
        <v>409.69508999999999</v>
      </c>
      <c r="K102" s="12"/>
      <c r="L102" s="12"/>
      <c r="M102" s="12"/>
      <c r="N102" s="13">
        <f t="shared" si="1"/>
        <v>409.69508999999999</v>
      </c>
    </row>
    <row r="103" spans="1:14" ht="31.5">
      <c r="A103" s="23" t="s">
        <v>96</v>
      </c>
      <c r="B103" s="12"/>
      <c r="C103" s="12"/>
      <c r="D103" s="12"/>
      <c r="E103" s="12"/>
      <c r="F103" s="12"/>
      <c r="G103" s="12"/>
      <c r="H103" s="12"/>
      <c r="I103" s="12"/>
      <c r="J103" s="28"/>
      <c r="K103" s="29">
        <v>400</v>
      </c>
      <c r="L103" s="12"/>
      <c r="M103" s="12"/>
      <c r="N103" s="13">
        <f t="shared" si="1"/>
        <v>400</v>
      </c>
    </row>
    <row r="104" spans="1:14">
      <c r="A104" s="11" t="s">
        <v>97</v>
      </c>
      <c r="B104" s="12"/>
      <c r="C104" s="12"/>
      <c r="D104" s="12"/>
      <c r="E104" s="12"/>
      <c r="F104" s="12"/>
      <c r="G104" s="12"/>
      <c r="H104" s="12"/>
      <c r="I104" s="12"/>
      <c r="J104" s="28"/>
      <c r="K104" s="29">
        <v>540.82475999999997</v>
      </c>
      <c r="L104" s="12"/>
      <c r="M104" s="12"/>
      <c r="N104" s="13">
        <f t="shared" si="1"/>
        <v>540.82475999999997</v>
      </c>
    </row>
    <row r="105" spans="1:14" ht="31.5">
      <c r="A105" s="11" t="s">
        <v>98</v>
      </c>
      <c r="B105" s="12"/>
      <c r="C105" s="12"/>
      <c r="D105" s="12"/>
      <c r="E105" s="12"/>
      <c r="F105" s="12"/>
      <c r="G105" s="12"/>
      <c r="H105" s="12"/>
      <c r="I105" s="12"/>
      <c r="J105" s="28"/>
      <c r="K105" s="30">
        <v>515.67012</v>
      </c>
      <c r="L105" s="12"/>
      <c r="M105" s="12"/>
      <c r="N105" s="13">
        <f t="shared" si="1"/>
        <v>515.67012</v>
      </c>
    </row>
    <row r="106" spans="1:14">
      <c r="A106" s="11" t="s">
        <v>99</v>
      </c>
      <c r="B106" s="12"/>
      <c r="C106" s="12"/>
      <c r="D106" s="12"/>
      <c r="E106" s="12"/>
      <c r="F106" s="12"/>
      <c r="G106" s="12"/>
      <c r="H106" s="12"/>
      <c r="I106" s="12"/>
      <c r="J106" s="28"/>
      <c r="K106" s="30">
        <v>257.83506</v>
      </c>
      <c r="L106" s="12"/>
      <c r="M106" s="12"/>
      <c r="N106" s="13">
        <f t="shared" si="1"/>
        <v>257.83506</v>
      </c>
    </row>
    <row r="107" spans="1:14" ht="31.5">
      <c r="A107" s="11" t="s">
        <v>100</v>
      </c>
      <c r="B107" s="12"/>
      <c r="C107" s="12"/>
      <c r="D107" s="12"/>
      <c r="E107" s="12"/>
      <c r="F107" s="12"/>
      <c r="G107" s="12"/>
      <c r="H107" s="12"/>
      <c r="I107" s="12"/>
      <c r="J107" s="28"/>
      <c r="K107" s="30">
        <v>22857.0573</v>
      </c>
      <c r="L107" s="12"/>
      <c r="M107" s="12"/>
      <c r="N107" s="13">
        <f t="shared" si="1"/>
        <v>22857.0573</v>
      </c>
    </row>
    <row r="108" spans="1:14" ht="31.5">
      <c r="A108" s="23" t="s">
        <v>101</v>
      </c>
      <c r="B108" s="12"/>
      <c r="C108" s="12"/>
      <c r="D108" s="12"/>
      <c r="E108" s="12"/>
      <c r="F108" s="12"/>
      <c r="G108" s="12"/>
      <c r="H108" s="12"/>
      <c r="I108" s="12"/>
      <c r="J108" s="28"/>
      <c r="K108" s="30">
        <v>1232.0025900000001</v>
      </c>
      <c r="L108" s="12"/>
      <c r="M108" s="12"/>
      <c r="N108" s="13">
        <f t="shared" si="1"/>
        <v>1232.0025900000001</v>
      </c>
    </row>
    <row r="109" spans="1:14" ht="31.5">
      <c r="A109" s="23" t="s">
        <v>102</v>
      </c>
      <c r="B109" s="12"/>
      <c r="C109" s="12"/>
      <c r="D109" s="12"/>
      <c r="E109" s="12"/>
      <c r="F109" s="12"/>
      <c r="G109" s="12"/>
      <c r="H109" s="12"/>
      <c r="I109" s="12"/>
      <c r="J109" s="28"/>
      <c r="K109" s="30">
        <v>916.25582999999995</v>
      </c>
      <c r="L109" s="12"/>
      <c r="M109" s="12"/>
      <c r="N109" s="13">
        <f t="shared" si="1"/>
        <v>916.25582999999995</v>
      </c>
    </row>
    <row r="110" spans="1:14">
      <c r="A110" s="23" t="s">
        <v>103</v>
      </c>
      <c r="B110" s="12"/>
      <c r="C110" s="12"/>
      <c r="D110" s="12"/>
      <c r="E110" s="12"/>
      <c r="F110" s="12"/>
      <c r="G110" s="12"/>
      <c r="H110" s="12"/>
      <c r="I110" s="12"/>
      <c r="J110" s="28"/>
      <c r="K110" s="30">
        <v>246.003975</v>
      </c>
      <c r="L110" s="12"/>
      <c r="M110" s="12"/>
      <c r="N110" s="13">
        <f t="shared" si="1"/>
        <v>246.003975</v>
      </c>
    </row>
    <row r="111" spans="1:14">
      <c r="A111" s="23" t="s">
        <v>104</v>
      </c>
      <c r="B111" s="12"/>
      <c r="C111" s="12"/>
      <c r="D111" s="12"/>
      <c r="E111" s="12"/>
      <c r="F111" s="12"/>
      <c r="G111" s="12"/>
      <c r="H111" s="12"/>
      <c r="I111" s="12"/>
      <c r="J111" s="28"/>
      <c r="K111" s="30">
        <v>5663.0252700000001</v>
      </c>
      <c r="L111" s="12"/>
      <c r="M111" s="12"/>
      <c r="N111" s="13">
        <f t="shared" si="1"/>
        <v>5663.0252700000001</v>
      </c>
    </row>
    <row r="112" spans="1:14" ht="47.25">
      <c r="A112" s="23" t="s">
        <v>105</v>
      </c>
      <c r="B112" s="12"/>
      <c r="C112" s="12"/>
      <c r="D112" s="12"/>
      <c r="E112" s="12"/>
      <c r="F112" s="12"/>
      <c r="G112" s="12"/>
      <c r="H112" s="12"/>
      <c r="I112" s="12"/>
      <c r="J112" s="28"/>
      <c r="K112" s="30">
        <v>6109.95</v>
      </c>
      <c r="L112" s="12"/>
      <c r="M112" s="12"/>
      <c r="N112" s="13">
        <f t="shared" si="1"/>
        <v>6109.95</v>
      </c>
    </row>
    <row r="113" spans="1:14" ht="31.5">
      <c r="A113" s="23" t="s">
        <v>96</v>
      </c>
      <c r="B113" s="12"/>
      <c r="C113" s="12"/>
      <c r="D113" s="12"/>
      <c r="E113" s="12"/>
      <c r="F113" s="12"/>
      <c r="G113" s="12"/>
      <c r="H113" s="12"/>
      <c r="I113" s="12"/>
      <c r="J113" s="28"/>
      <c r="K113" s="30"/>
      <c r="L113" s="12">
        <v>400</v>
      </c>
      <c r="M113" s="12"/>
      <c r="N113" s="13">
        <f t="shared" si="1"/>
        <v>400</v>
      </c>
    </row>
    <row r="114" spans="1:14">
      <c r="A114" s="11" t="s">
        <v>106</v>
      </c>
      <c r="B114" s="12"/>
      <c r="C114" s="12"/>
      <c r="D114" s="12"/>
      <c r="E114" s="12"/>
      <c r="F114" s="12"/>
      <c r="G114" s="12"/>
      <c r="H114" s="12"/>
      <c r="I114" s="12"/>
      <c r="J114" s="28"/>
      <c r="K114" s="12"/>
      <c r="L114" s="12">
        <v>2036</v>
      </c>
      <c r="M114" s="12"/>
      <c r="N114" s="13">
        <f t="shared" si="1"/>
        <v>2036</v>
      </c>
    </row>
    <row r="115" spans="1:14">
      <c r="A115" s="31" t="s">
        <v>107</v>
      </c>
      <c r="B115" s="12"/>
      <c r="C115" s="12"/>
      <c r="D115" s="12"/>
      <c r="E115" s="12"/>
      <c r="F115" s="12"/>
      <c r="G115" s="12"/>
      <c r="H115" s="12"/>
      <c r="I115" s="12"/>
      <c r="J115" s="28"/>
      <c r="K115" s="12"/>
      <c r="L115" s="12">
        <v>580.12888499999997</v>
      </c>
      <c r="M115" s="12"/>
      <c r="N115" s="13">
        <f t="shared" si="1"/>
        <v>580.12888499999997</v>
      </c>
    </row>
    <row r="116" spans="1:14">
      <c r="A116" s="31" t="s">
        <v>108</v>
      </c>
      <c r="B116" s="12"/>
      <c r="C116" s="12"/>
      <c r="D116" s="12"/>
      <c r="E116" s="12"/>
      <c r="F116" s="12"/>
      <c r="G116" s="12"/>
      <c r="H116" s="12"/>
      <c r="I116" s="12"/>
      <c r="J116" s="28"/>
      <c r="K116" s="12"/>
      <c r="L116" s="12">
        <v>14152.693327499999</v>
      </c>
      <c r="M116" s="12"/>
      <c r="N116" s="13">
        <f t="shared" si="1"/>
        <v>14152.693327499999</v>
      </c>
    </row>
    <row r="117" spans="1:14" ht="31.5">
      <c r="A117" s="31" t="s">
        <v>109</v>
      </c>
      <c r="B117" s="12"/>
      <c r="C117" s="12"/>
      <c r="D117" s="12"/>
      <c r="E117" s="12"/>
      <c r="F117" s="12"/>
      <c r="G117" s="12"/>
      <c r="H117" s="12"/>
      <c r="I117" s="12"/>
      <c r="J117" s="28"/>
      <c r="K117" s="12"/>
      <c r="L117" s="12">
        <v>270.41237999999998</v>
      </c>
      <c r="M117" s="12"/>
      <c r="N117" s="13">
        <f t="shared" si="1"/>
        <v>270.41237999999998</v>
      </c>
    </row>
    <row r="118" spans="1:14" ht="31.5">
      <c r="A118" s="32" t="s">
        <v>110</v>
      </c>
      <c r="B118" s="12"/>
      <c r="C118" s="12"/>
      <c r="D118" s="12"/>
      <c r="E118" s="12"/>
      <c r="F118" s="12"/>
      <c r="G118" s="12"/>
      <c r="H118" s="12"/>
      <c r="I118" s="12"/>
      <c r="J118" s="28"/>
      <c r="K118" s="12"/>
      <c r="L118" s="12">
        <v>378.89176499999996</v>
      </c>
      <c r="M118" s="12"/>
      <c r="N118" s="13">
        <f t="shared" si="1"/>
        <v>378.89176499999996</v>
      </c>
    </row>
    <row r="119" spans="1:14" ht="31.5">
      <c r="A119" s="32" t="s">
        <v>111</v>
      </c>
      <c r="B119" s="12"/>
      <c r="C119" s="12"/>
      <c r="D119" s="12"/>
      <c r="E119" s="12"/>
      <c r="F119" s="12"/>
      <c r="G119" s="12"/>
      <c r="H119" s="12"/>
      <c r="I119" s="12"/>
      <c r="J119" s="28"/>
      <c r="K119" s="12"/>
      <c r="L119" s="12">
        <v>455.92784999999998</v>
      </c>
      <c r="M119" s="12"/>
      <c r="N119" s="13">
        <f t="shared" si="1"/>
        <v>455.92784999999998</v>
      </c>
    </row>
    <row r="120" spans="1:14" ht="31.5">
      <c r="A120" s="32" t="s">
        <v>112</v>
      </c>
      <c r="B120" s="12"/>
      <c r="C120" s="12"/>
      <c r="D120" s="12"/>
      <c r="E120" s="12"/>
      <c r="F120" s="12"/>
      <c r="G120" s="12"/>
      <c r="H120" s="12"/>
      <c r="I120" s="12"/>
      <c r="J120" s="28"/>
      <c r="K120" s="12"/>
      <c r="L120" s="12">
        <v>378.89176499999996</v>
      </c>
      <c r="M120" s="12"/>
      <c r="N120" s="13">
        <f t="shared" si="1"/>
        <v>378.89176499999996</v>
      </c>
    </row>
    <row r="121" spans="1:14" ht="31.5">
      <c r="A121" s="32" t="s">
        <v>113</v>
      </c>
      <c r="B121" s="12"/>
      <c r="C121" s="12"/>
      <c r="D121" s="12"/>
      <c r="E121" s="12"/>
      <c r="F121" s="12"/>
      <c r="G121" s="12"/>
      <c r="H121" s="12"/>
      <c r="I121" s="12"/>
      <c r="J121" s="28"/>
      <c r="K121" s="12"/>
      <c r="L121" s="12">
        <v>396.18557999999996</v>
      </c>
      <c r="M121" s="12"/>
      <c r="N121" s="13">
        <f t="shared" si="1"/>
        <v>396.18557999999996</v>
      </c>
    </row>
    <row r="122" spans="1:14" ht="31.5">
      <c r="A122" s="32" t="s">
        <v>114</v>
      </c>
      <c r="B122" s="12"/>
      <c r="C122" s="12"/>
      <c r="D122" s="12"/>
      <c r="E122" s="12"/>
      <c r="F122" s="12"/>
      <c r="G122" s="12"/>
      <c r="H122" s="12"/>
      <c r="I122" s="12"/>
      <c r="J122" s="28"/>
      <c r="K122" s="12"/>
      <c r="L122" s="12">
        <v>396.18557999999996</v>
      </c>
      <c r="M122" s="12"/>
      <c r="N122" s="13">
        <f t="shared" si="1"/>
        <v>396.18557999999996</v>
      </c>
    </row>
    <row r="123" spans="1:14" ht="31.5">
      <c r="A123" s="32" t="s">
        <v>115</v>
      </c>
      <c r="B123" s="12"/>
      <c r="C123" s="12"/>
      <c r="D123" s="12"/>
      <c r="E123" s="12"/>
      <c r="F123" s="12"/>
      <c r="G123" s="12"/>
      <c r="H123" s="12"/>
      <c r="I123" s="12"/>
      <c r="J123" s="28"/>
      <c r="K123" s="12"/>
      <c r="L123" s="12">
        <v>792.37115999999992</v>
      </c>
      <c r="M123" s="12"/>
      <c r="N123" s="13">
        <f t="shared" si="1"/>
        <v>792.37115999999992</v>
      </c>
    </row>
    <row r="124" spans="1:14">
      <c r="A124" s="31" t="s">
        <v>116</v>
      </c>
      <c r="B124" s="12"/>
      <c r="C124" s="12"/>
      <c r="D124" s="12"/>
      <c r="E124" s="12"/>
      <c r="F124" s="12"/>
      <c r="G124" s="12"/>
      <c r="H124" s="12"/>
      <c r="I124" s="12"/>
      <c r="J124" s="28"/>
      <c r="K124" s="12"/>
      <c r="L124" s="12">
        <v>396.18557999999996</v>
      </c>
      <c r="M124" s="12"/>
      <c r="N124" s="13">
        <f t="shared" si="1"/>
        <v>396.18557999999996</v>
      </c>
    </row>
    <row r="125" spans="1:14" ht="31.5">
      <c r="A125" s="32" t="s">
        <v>117</v>
      </c>
      <c r="B125" s="12"/>
      <c r="C125" s="12"/>
      <c r="D125" s="12"/>
      <c r="E125" s="12"/>
      <c r="F125" s="12"/>
      <c r="G125" s="12"/>
      <c r="H125" s="12"/>
      <c r="I125" s="12"/>
      <c r="J125" s="28"/>
      <c r="K125" s="12"/>
      <c r="L125" s="12">
        <v>396.18558000000002</v>
      </c>
      <c r="M125" s="12"/>
      <c r="N125" s="13">
        <f t="shared" si="1"/>
        <v>396.18558000000002</v>
      </c>
    </row>
    <row r="126" spans="1:14" ht="31.5">
      <c r="A126" s="31" t="s">
        <v>118</v>
      </c>
      <c r="B126" s="12"/>
      <c r="C126" s="12"/>
      <c r="D126" s="12"/>
      <c r="E126" s="12"/>
      <c r="F126" s="12"/>
      <c r="G126" s="12"/>
      <c r="H126" s="12"/>
      <c r="I126" s="12"/>
      <c r="J126" s="28"/>
      <c r="K126" s="12"/>
      <c r="L126" s="12">
        <v>697.44596249999995</v>
      </c>
      <c r="M126" s="12"/>
      <c r="N126" s="13">
        <f t="shared" si="1"/>
        <v>697.44596249999995</v>
      </c>
    </row>
    <row r="127" spans="1:14">
      <c r="A127" s="31" t="s">
        <v>119</v>
      </c>
      <c r="B127" s="12"/>
      <c r="C127" s="12"/>
      <c r="D127" s="12"/>
      <c r="E127" s="12"/>
      <c r="F127" s="12"/>
      <c r="G127" s="12"/>
      <c r="H127" s="12"/>
      <c r="I127" s="12"/>
      <c r="J127" s="28"/>
      <c r="K127" s="12"/>
      <c r="L127" s="12">
        <v>206.156475</v>
      </c>
      <c r="M127" s="12"/>
      <c r="N127" s="13">
        <f t="shared" si="1"/>
        <v>206.156475</v>
      </c>
    </row>
    <row r="128" spans="1:14" ht="31.5">
      <c r="A128" s="31" t="s">
        <v>120</v>
      </c>
      <c r="B128" s="12"/>
      <c r="C128" s="12"/>
      <c r="D128" s="12"/>
      <c r="E128" s="12"/>
      <c r="F128" s="12"/>
      <c r="G128" s="12"/>
      <c r="H128" s="12"/>
      <c r="I128" s="12"/>
      <c r="J128" s="28"/>
      <c r="K128" s="12"/>
      <c r="L128" s="12">
        <v>246.00397499999997</v>
      </c>
      <c r="M128" s="12"/>
      <c r="N128" s="13">
        <f t="shared" si="1"/>
        <v>246.00397499999997</v>
      </c>
    </row>
    <row r="129" spans="1:14">
      <c r="A129" s="31" t="s">
        <v>121</v>
      </c>
      <c r="B129" s="12"/>
      <c r="C129" s="12"/>
      <c r="D129" s="12"/>
      <c r="E129" s="12"/>
      <c r="F129" s="12"/>
      <c r="G129" s="12"/>
      <c r="H129" s="12"/>
      <c r="I129" s="12"/>
      <c r="J129" s="28"/>
      <c r="K129" s="12"/>
      <c r="L129" s="12">
        <v>311.20897500000001</v>
      </c>
      <c r="M129" s="12"/>
      <c r="N129" s="13">
        <f t="shared" si="1"/>
        <v>311.20897500000001</v>
      </c>
    </row>
    <row r="130" spans="1:14" ht="31.5">
      <c r="A130" s="31" t="s">
        <v>122</v>
      </c>
      <c r="B130" s="12"/>
      <c r="C130" s="12"/>
      <c r="D130" s="12"/>
      <c r="E130" s="12"/>
      <c r="F130" s="12"/>
      <c r="G130" s="12"/>
      <c r="H130" s="12"/>
      <c r="I130" s="12"/>
      <c r="J130" s="28"/>
      <c r="K130" s="12"/>
      <c r="L130" s="12">
        <v>1541.50234875</v>
      </c>
      <c r="M130" s="12"/>
      <c r="N130" s="13">
        <f t="shared" si="1"/>
        <v>1541.50234875</v>
      </c>
    </row>
    <row r="131" spans="1:14">
      <c r="A131" s="11" t="s">
        <v>20</v>
      </c>
      <c r="B131" s="12"/>
      <c r="C131" s="12"/>
      <c r="D131" s="12"/>
      <c r="E131" s="12"/>
      <c r="F131" s="12"/>
      <c r="G131" s="12"/>
      <c r="H131" s="12"/>
      <c r="I131" s="12"/>
      <c r="J131" s="28"/>
      <c r="K131" s="12"/>
      <c r="L131" s="12">
        <v>234.79</v>
      </c>
      <c r="M131" s="12"/>
      <c r="N131" s="13">
        <f t="shared" si="1"/>
        <v>234.79</v>
      </c>
    </row>
    <row r="132" spans="1:14" s="34" customFormat="1" ht="31.5">
      <c r="A132" s="33" t="s">
        <v>96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>
        <v>400</v>
      </c>
      <c r="N132" s="13">
        <f t="shared" si="1"/>
        <v>400</v>
      </c>
    </row>
    <row r="133" spans="1:14" s="34" customFormat="1" ht="31.5">
      <c r="A133" s="35" t="s">
        <v>123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>
        <v>198.09</v>
      </c>
      <c r="N133" s="13">
        <f t="shared" si="1"/>
        <v>198.09</v>
      </c>
    </row>
    <row r="134" spans="1:14" s="34" customFormat="1">
      <c r="A134" s="35" t="s">
        <v>124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>
        <v>396.19</v>
      </c>
      <c r="N134" s="13">
        <f t="shared" ref="N134:N142" si="2">SUM(B134:M134)</f>
        <v>396.19</v>
      </c>
    </row>
    <row r="135" spans="1:14" s="34" customFormat="1" ht="31.5">
      <c r="A135" s="35" t="s">
        <v>125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>
        <v>396.19</v>
      </c>
      <c r="N135" s="13">
        <f t="shared" si="2"/>
        <v>396.19</v>
      </c>
    </row>
    <row r="136" spans="1:14" s="34" customFormat="1" ht="31.5">
      <c r="A136" s="35" t="s">
        <v>126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>
        <v>95551.794003749994</v>
      </c>
      <c r="N136" s="13">
        <f t="shared" si="2"/>
        <v>95551.794003749994</v>
      </c>
    </row>
    <row r="137" spans="1:14" s="34" customFormat="1" ht="31.5">
      <c r="A137" s="35" t="s">
        <v>127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>
        <v>9077.2315199999994</v>
      </c>
      <c r="N137" s="13">
        <f t="shared" si="2"/>
        <v>9077.2315199999994</v>
      </c>
    </row>
    <row r="138" spans="1:14" s="34" customFormat="1" ht="31.5">
      <c r="A138" s="35" t="s">
        <v>128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>
        <v>596.79238499999997</v>
      </c>
      <c r="N138" s="13">
        <f t="shared" si="2"/>
        <v>596.79238499999997</v>
      </c>
    </row>
    <row r="139" spans="1:14" s="34" customFormat="1" ht="31.5">
      <c r="A139" s="35" t="s">
        <v>129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>
        <v>246.003975</v>
      </c>
      <c r="N139" s="13">
        <f t="shared" si="2"/>
        <v>246.003975</v>
      </c>
    </row>
    <row r="140" spans="1:14" s="34" customFormat="1">
      <c r="A140" s="35" t="s">
        <v>20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>
        <f>891.9+1341.67</f>
        <v>2233.5700000000002</v>
      </c>
      <c r="N140" s="13">
        <f t="shared" si="2"/>
        <v>2233.5700000000002</v>
      </c>
    </row>
    <row r="141" spans="1:14">
      <c r="A141" s="36" t="s">
        <v>15</v>
      </c>
      <c r="B141" s="37">
        <f>SUM(B6:B67)</f>
        <v>2330.0028899999998</v>
      </c>
      <c r="C141" s="37">
        <f>SUM(C6:C67)</f>
        <v>9897.5946750000003</v>
      </c>
      <c r="D141" s="37">
        <f>SUM(D6:D67)</f>
        <v>38648.457768</v>
      </c>
      <c r="E141" s="37">
        <f>SUM(E6:E67)</f>
        <v>13322.886596750001</v>
      </c>
      <c r="F141" s="37">
        <f>SUM(F6:F140)</f>
        <v>49919.622088749995</v>
      </c>
      <c r="G141" s="37">
        <f>SUM(G6:G140)</f>
        <v>14478.26915119584</v>
      </c>
      <c r="H141" s="37">
        <f>SUM(H6:H140)</f>
        <v>53025.541988899997</v>
      </c>
      <c r="I141" s="37">
        <f>SUM(I6:I140)</f>
        <v>2504.2268600000002</v>
      </c>
      <c r="J141" s="37">
        <f>SUM(J6:J140)</f>
        <v>23071.119808750002</v>
      </c>
      <c r="K141" s="37">
        <f>SUM(K6:K140)</f>
        <v>38738.624904999997</v>
      </c>
      <c r="L141" s="37">
        <f>SUM(L6:L140)</f>
        <v>24267.167188750009</v>
      </c>
      <c r="M141" s="37">
        <f>SUM(M6:M140)</f>
        <v>109095.86188375</v>
      </c>
      <c r="N141" s="37">
        <f t="shared" si="2"/>
        <v>379299.37580484583</v>
      </c>
    </row>
    <row r="142" spans="1:14">
      <c r="A142" s="38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40"/>
    </row>
  </sheetData>
  <autoFilter ref="A5:N141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56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8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2024-03-05T16:14:21Z</dcterms:created>
  <dcterms:modified xsi:type="dcterms:W3CDTF">2024-03-05T16:15:30Z</dcterms:modified>
</cp:coreProperties>
</file>